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ессии 2026г\август\"/>
    </mc:Choice>
  </mc:AlternateContent>
  <bookViews>
    <workbookView xWindow="90" yWindow="0" windowWidth="2070" windowHeight="1065"/>
  </bookViews>
  <sheets>
    <sheet name="таблица 1" sheetId="1" r:id="rId1"/>
    <sheet name="таблица 2" sheetId="2" r:id="rId2"/>
    <sheet name="таблица 4" sheetId="17" r:id="rId3"/>
    <sheet name="таблица 3" sheetId="15" r:id="rId4"/>
  </sheets>
  <definedNames>
    <definedName name="_xlnm._FilterDatabase" localSheetId="0" hidden="1">'таблица 1'!$A$4:$B$34</definedName>
    <definedName name="_xlnm._FilterDatabase" localSheetId="1" hidden="1">'таблица 2'!$A$3:$F$55</definedName>
    <definedName name="_xlnm._FilterDatabase" localSheetId="3" hidden="1">'таблица 3'!$A$5:$G$23</definedName>
    <definedName name="_xlnm.Print_Area" localSheetId="0">'таблица 1'!$A$1:$B$35</definedName>
    <definedName name="_xlnm.Print_Area" localSheetId="1">'таблица 2'!$A$1:$F$55</definedName>
  </definedNames>
  <calcPr calcId="162913"/>
</workbook>
</file>

<file path=xl/calcChain.xml><?xml version="1.0" encoding="utf-8"?>
<calcChain xmlns="http://schemas.openxmlformats.org/spreadsheetml/2006/main">
  <c r="B35" i="1" l="1"/>
  <c r="B34" i="1"/>
  <c r="B32" i="1"/>
  <c r="B28" i="1"/>
  <c r="B22" i="1"/>
  <c r="B12" i="1"/>
  <c r="B10" i="1"/>
  <c r="B6" i="1" l="1"/>
  <c r="B45" i="17" l="1"/>
  <c r="B6" i="17"/>
  <c r="B41" i="17" s="1"/>
  <c r="F52" i="15" l="1"/>
  <c r="A50" i="15"/>
  <c r="A51" i="15"/>
  <c r="A49" i="15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F23" i="15" l="1"/>
  <c r="B7" i="1" l="1"/>
  <c r="B5" i="1" l="1"/>
  <c r="C55" i="2" l="1"/>
  <c r="A6" i="15" l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</calcChain>
</file>

<file path=xl/sharedStrings.xml><?xml version="1.0" encoding="utf-8"?>
<sst xmlns="http://schemas.openxmlformats.org/spreadsheetml/2006/main" count="411" uniqueCount="286">
  <si>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</si>
  <si>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</si>
  <si>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</si>
  <si>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</si>
  <si>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</si>
  <si>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</si>
  <si>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</si>
  <si>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</si>
  <si>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</si>
  <si>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</si>
  <si>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</si>
  <si>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</si>
  <si>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</si>
  <si>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</si>
  <si>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</si>
  <si>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</si>
  <si>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</si>
  <si>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</si>
  <si>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</si>
  <si>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</si>
  <si>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</si>
  <si>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</si>
  <si>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</si>
  <si>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</si>
  <si>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</si>
  <si>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</si>
  <si>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</si>
  <si>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</si>
  <si>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</si>
  <si>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</si>
  <si>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</si>
  <si>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</si>
  <si>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</si>
  <si>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</si>
  <si>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</si>
  <si>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</si>
  <si>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</si>
  <si>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</si>
  <si>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</si>
  <si>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</si>
  <si>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</si>
  <si>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</si>
  <si>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</si>
  <si>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</si>
  <si>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</si>
  <si>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</si>
  <si>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</si>
  <si>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</si>
  <si>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</si>
  <si>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</si>
  <si>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</si>
  <si>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</si>
  <si>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</si>
  <si>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</si>
  <si>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</si>
  <si>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</si>
  <si>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</si>
  <si>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</si>
  <si>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</si>
  <si>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</si>
  <si>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</si>
  <si>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</si>
  <si>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</si>
  <si>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</si>
  <si>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</si>
  <si>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</si>
  <si>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</si>
  <si>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</si>
  <si>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</si>
  <si>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</si>
  <si>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</si>
  <si>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</si>
  <si>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</si>
  <si>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</si>
  <si>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</si>
  <si>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</si>
  <si>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</si>
  <si>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</si>
  <si>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</si>
  <si>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</si>
  <si>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</si>
  <si>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</si>
  <si>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</si>
  <si>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</si>
  <si>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</si>
  <si>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</si>
  <si>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</si>
  <si>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</si>
  <si>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</si>
  <si>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0107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</si>
  <si>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</si>
  <si>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</si>
  <si>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</si>
  <si>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</si>
  <si>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</si>
  <si>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</si>
  <si>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</si>
  <si>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</si>
  <si>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</si>
  <si>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ИТОГО МЕЖБЮДЖЕТНЫХ ТРАНСФЕРТОВ</t>
  </si>
  <si>
    <t>Дотации на выравнивание бюджетной обеспеченности субъектов Российской Федерации и муниципальных образований</t>
  </si>
  <si>
    <t>Охрана семьи и детства</t>
  </si>
  <si>
    <t>1004</t>
  </si>
  <si>
    <t>1401</t>
  </si>
  <si>
    <t>Профессиональная подготовка, переподготовка и повышение квалификации</t>
  </si>
  <si>
    <t>доходная часть бюджета</t>
  </si>
  <si>
    <t>Таблица 1</t>
  </si>
  <si>
    <t>(тыс.)</t>
  </si>
  <si>
    <t>Субсидии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</si>
  <si>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</si>
  <si>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Таблица 3</t>
  </si>
  <si>
    <t>Средства МБ</t>
  </si>
  <si>
    <t xml:space="preserve">Иные межбюджетные трансферты </t>
  </si>
  <si>
    <t>Управление культуры и туризма муниципального образования "Мухоршибирский район"</t>
  </si>
  <si>
    <t>Информация о расходах, произведенных за счет средств резервного фонда</t>
  </si>
  <si>
    <t>№ п/п</t>
  </si>
  <si>
    <t>реквизиты распоряжения</t>
  </si>
  <si>
    <t>Получатель средств</t>
  </si>
  <si>
    <t>Основание перечисления</t>
  </si>
  <si>
    <t>Сумма</t>
  </si>
  <si>
    <t>Дата</t>
  </si>
  <si>
    <t>№</t>
  </si>
  <si>
    <t>выплаты единовременной материальной помощи семьям лиц, умерших или погибших при выполнении задач в ходе проведения военной операции</t>
  </si>
  <si>
    <t>Резервный фонд непредвиденных расходов</t>
  </si>
  <si>
    <t>МО СП "Подлопатинское"</t>
  </si>
  <si>
    <t>МО СП "Мухоршибирское"</t>
  </si>
  <si>
    <t>Резервный фонд по предупреждению ЧС</t>
  </si>
  <si>
    <t>МО СП "Хошунузурское"</t>
  </si>
  <si>
    <t>МО СП "Новозаганское"</t>
  </si>
  <si>
    <t>МО СП "Бомское"</t>
  </si>
  <si>
    <t>МО СП "Хонхолойское"</t>
  </si>
  <si>
    <t>МКУ «Хозяйственно – транспортный отдел администрации МО «Мухоршибирский район»</t>
  </si>
  <si>
    <t>для создания условий пребывания на круглосуточном посту (ГСМ для доставки участников дежурств)</t>
  </si>
  <si>
    <t>Средства РБ и целевые</t>
  </si>
  <si>
    <t xml:space="preserve">НАЛОГОВЫЕ И НЕНАЛОГОВЫЕ ДОХОДЫ </t>
  </si>
  <si>
    <t xml:space="preserve">         НАЛОГОВЫЕ ДОХОДЫ</t>
  </si>
  <si>
    <t xml:space="preserve">         НЕНАЛОГОВЫЕ ДОХОДЫ</t>
  </si>
  <si>
    <t>ШТРАФЫ, САНКЦИИ, ВОЗМЕЩЕНИЕ УЩЕРБА</t>
  </si>
  <si>
    <t>ВСЕГО ДОХОДОВ</t>
  </si>
  <si>
    <t>Субсидии муниципальным учреждениям, реализующим программы спортивной подготовки</t>
  </si>
  <si>
    <t>Субсидии местным бюджетам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</si>
  <si>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 xml:space="preserve">Субсидии на государственную поддержку отрасли культуры </t>
  </si>
  <si>
    <t>Субвенции на предоставление мер социальной под-держки по оплате коммунальных услуг бывшим педагогическим работ-никам образовательных организаций, переведенным специалистами в ор-ганизации, реализующие программы спортивной подготовки, специа-листам организаций, реализующих программы спортивной подготовки, в соответствии с перечнем должностей, утвержденным органом государ-ственной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</si>
  <si>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12.01.2026г.</t>
  </si>
  <si>
    <t>МКУ «Отдел финансово – правового обеспечения» администрации муниципального образования «Мухоршибирский район»</t>
  </si>
  <si>
    <t>МО СП "Барское"</t>
  </si>
  <si>
    <t>МО СП "Никольское"</t>
  </si>
  <si>
    <t>20.01.2026г.</t>
  </si>
  <si>
    <t>28.01.2026г.</t>
  </si>
  <si>
    <t>для создания условий пребывания на круглосуточном посту (организация горячего питания участников дежурств)</t>
  </si>
  <si>
    <t>16.02.2026г.</t>
  </si>
  <si>
    <t>в связи с рождением первого младенца на территории Мухоршибирского района в 2026 году (семье Ревенских)</t>
  </si>
  <si>
    <t>для ВИА "На здоровье" в связи с 35-летием создания ансамбля</t>
  </si>
  <si>
    <t>19.02.2026г.</t>
  </si>
  <si>
    <t>на проведение праздника "Сагаалган-2026"</t>
  </si>
  <si>
    <t>25.02.2026г.</t>
  </si>
  <si>
    <t>Управление образования Муниципального образования "Мухоршибирский район"</t>
  </si>
  <si>
    <t>для МБОУ «Новозаганская СОШ» на проведение районного мероприятия «Встреча с родителями погибших участников специальной военной операции»</t>
  </si>
  <si>
    <t>05.03.2026г.</t>
  </si>
  <si>
    <t>мероприятие</t>
  </si>
  <si>
    <t>Итого решение сессии от 26.03.2026 № 52</t>
  </si>
  <si>
    <t>18.03.2026г.</t>
  </si>
  <si>
    <t>24.03.2026г.</t>
  </si>
  <si>
    <t>МО СП "Саганнурское"</t>
  </si>
  <si>
    <t>МО СП "Цолгинское"</t>
  </si>
  <si>
    <t>на организацию и проведение районного праздника "Пасха - 2026"</t>
  </si>
  <si>
    <t>07.04.2026г.</t>
  </si>
  <si>
    <t>09.04.2026г.</t>
  </si>
  <si>
    <t>хореографической группе «Уянга» на укрепление материально – технической базы</t>
  </si>
  <si>
    <t>Народному фольклорному ансамблю «Журавушка» на укрепление материально – технической базы</t>
  </si>
  <si>
    <t>МО СП "Шаралдайское"</t>
  </si>
  <si>
    <t>на приобретение прожекторов для установки уличного освещения в с. Куготы</t>
  </si>
  <si>
    <t>10.04.2026г.</t>
  </si>
  <si>
    <t>на проведение автопробега "Свет Великой Победы"</t>
  </si>
  <si>
    <t>07.05.2026г.</t>
  </si>
  <si>
    <t>25.05.2026г.</t>
  </si>
  <si>
    <t>МО СП "Тугнуйское"</t>
  </si>
  <si>
    <t>28.05.2026г.</t>
  </si>
  <si>
    <t>МО СП "Харашибирское"</t>
  </si>
  <si>
    <t>03.06.2026г.</t>
  </si>
  <si>
    <t>для МБДОУ «Никольский детский сад «Улыбка» на укрепление материально - технической базы (60-летие со дня основания детского сада)</t>
  </si>
  <si>
    <t>для МБОУ «Кусотинская СОШ» на укрепление материально - технической базы (100-летие со дня основания школы)</t>
  </si>
  <si>
    <t>25.06.2026г.</t>
  </si>
  <si>
    <t>26.06.2026г.</t>
  </si>
  <si>
    <t>для МБОУ «Мухоршибирская СОШ №1» на поощрение Полянского Н.А. ученика 11 класса, набравшего 100 баллов по учебному предмету – русский язык</t>
  </si>
  <si>
    <t>06.07.2026г.</t>
  </si>
  <si>
    <t>Яровой С.А. в связи с пожаром жилого дома</t>
  </si>
  <si>
    <t>13.07.2026г.</t>
  </si>
  <si>
    <t>для МБОУ «Мухоршибирская СОШ №1» на ограждение территории школы</t>
  </si>
  <si>
    <t>23.07.2026г.</t>
  </si>
  <si>
    <t>МО СП "Калиновское"</t>
  </si>
  <si>
    <t>16.07.2026г.</t>
  </si>
  <si>
    <t>для МБОУ «Новозаганская СОШ» на поощрение Родионова Дмитрия ученика 11 класса, набравшего 100 баллов по учебному предмету – география</t>
  </si>
  <si>
    <t>процент по кредиту</t>
  </si>
  <si>
    <t>доплата к пенсии</t>
  </si>
  <si>
    <t>э/энерг Мухоршибирь автовокзал</t>
  </si>
  <si>
    <t>электро проводка мухоршибирь</t>
  </si>
  <si>
    <t>юрта Хошун-Узур</t>
  </si>
  <si>
    <t>командировочные</t>
  </si>
  <si>
    <t>Резерв</t>
  </si>
  <si>
    <t>спортивная подготовка софинансирование</t>
  </si>
  <si>
    <t>на проведение кадастровых работ - софинансирование</t>
  </si>
  <si>
    <t>итог расходов</t>
  </si>
  <si>
    <t>ННД</t>
  </si>
  <si>
    <t>итог источников</t>
  </si>
  <si>
    <t>уличное освещение с. Мухоршибирь</t>
  </si>
  <si>
    <t>на первоочередные расходы СП</t>
  </si>
  <si>
    <t>Модернизация региональных и (или) муниципальных учреждений культуры (софинансирование, с. Бар ДК)</t>
  </si>
  <si>
    <t>с. Новый-Заган, огораживание кладбища</t>
  </si>
  <si>
    <t>тревожная кнопка военкомат СП Мухоршибирское</t>
  </si>
  <si>
    <t>мост Старый-Заган</t>
  </si>
  <si>
    <t>ХТО, ремонт авто за счет страховки</t>
  </si>
  <si>
    <t>атестация рабочего места</t>
  </si>
  <si>
    <t>оснащение рабочего места</t>
  </si>
  <si>
    <t>ХТО, ГСМ</t>
  </si>
  <si>
    <t>Расходы на содержание инструкторов по физической культуре и спорту (софинансирование)</t>
  </si>
  <si>
    <t>Сбалансированность, софинансирование</t>
  </si>
  <si>
    <t>Расходные обязательства, софинансирование</t>
  </si>
  <si>
    <t>Благоустройство дальневосточных дворов (не менее 14 дворовых территорий), площадка, ул. Энергетиков</t>
  </si>
  <si>
    <t xml:space="preserve">Реализация мероприятий по модернизации школьных систем образования, софинансирование, школа с. Подлопатки  </t>
  </si>
  <si>
    <t>ТЭР за счет кредита, образование</t>
  </si>
  <si>
    <t>Формирования современной городской среды, софинансирование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</si>
  <si>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софинансирование</t>
  </si>
  <si>
    <t>содержание объектов размещения твердых коммунальных отходов, софинансирование</t>
  </si>
  <si>
    <t xml:space="preserve">ПБ "Горняк" ТЭР </t>
  </si>
  <si>
    <t>ХТО ТЭР</t>
  </si>
  <si>
    <t>Культура ТЭР</t>
  </si>
  <si>
    <t>Образование ТЭР</t>
  </si>
  <si>
    <t>уточнение 2026</t>
  </si>
  <si>
    <t>бюджетный кредит</t>
  </si>
  <si>
    <t>Дотации</t>
  </si>
  <si>
    <t>Разветвитель (сплиттер) и преобразователь видеосигнала, актовый зал ХТО</t>
  </si>
  <si>
    <t>тахограф на автобус, ХТО</t>
  </si>
  <si>
    <t>распределение средств МБ</t>
  </si>
  <si>
    <t>Итого решение сессии от 20.08.2026 № __</t>
  </si>
  <si>
    <t>Налог на доходы физических лиц</t>
  </si>
  <si>
    <t>Дотации от других бюджетов бюджетной системы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</si>
  <si>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</si>
  <si>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Обеспечение антитеррористической защищенности муниципальных общеобразовательных организаций, муниципальных дошкольных и (или) муниципальных образовательных организаций дополнительного образования</t>
  </si>
  <si>
    <t>Субсидии на софинансирование расходных обязательств муниципальных районов (городских округов) на содержание и обеспечение деятель-ности (оказание услуг) муниципальных учреждений</t>
  </si>
  <si>
    <t>Иные межбюджетные трансферты бюджетам муниципальных районов (муниципальных округов, городских округов) на финансовое обеспечение социально значимых и первоочередных расходов местных бюджетов</t>
  </si>
  <si>
    <t>Cубсидии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муниципальной собственности»</t>
  </si>
  <si>
    <t>Субсидии из республиканского бюджета бюджетам муниципальных районов и городских округов в Республике Бурятия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</si>
  <si>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Субсидии на содержание инструкторов по физической культуре и спорту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</si>
  <si>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14 дворовых территорий)</t>
  </si>
  <si>
    <t>Субвенции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</si>
  <si>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</si>
  <si>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</si>
  <si>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>Субвенции местным бюджетам на осуществление и администрирование отдельного государственного полномочия по поддержке сельского хозяйства</t>
  </si>
  <si>
    <t>Финансовая поддержка территориального общественного самоуправления посредством республиканского конкурса «Лучшее территориальное общественное самоуправление»</t>
  </si>
  <si>
    <t>Финансовая поддержка территориального общественного самоуправления посредством республиканского конкурса «Спортивное территориальное общественное самоуправление»</t>
  </si>
  <si>
    <t>Иные межбюджетные трансферты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</si>
  <si>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ПРОЧИЕ БЕЗВОЗМЕЗДНЫЕ ПОСТУПЛЕНИЯ</t>
  </si>
  <si>
    <t>Прочие безвозмездные поступления в бюджеты муниципальных районов</t>
  </si>
  <si>
    <t>первоочередные расходы бюджетов СП в сумме 8 189,473 тыс., резервный фонд непредвиденных расходов в сумме 908,475 тыс.</t>
  </si>
  <si>
    <t>Обслуживание муниципального долга</t>
  </si>
  <si>
    <t>редакция "Земля Мухоршибирская" в связи с 95-летием со дня образования</t>
  </si>
  <si>
    <t xml:space="preserve">редакция "Земля Мухоршибирская" в связи с 95-летием со дня образования в сумме 200,0 тыс.МБ;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345,2853 тыс.РБ и 60,9327 тыс.МБ; Иные межбюджетные трансферты на финансовое обеспечение социально значимых и первоочередных расходов в сумме 1165,04854 тыс.РБ и 34,95146 тыс.МБ  </t>
  </si>
  <si>
    <t>ПБ "Горняк" ТЭР в сумме 254,51944 тыс.МБ;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949,03039 тыс.РБ и 167,47595 тыс.МБ; Иные межбюджетные трансферты на финансовое обеспечение социально значимых и первоочередных расходов в сумме 1883,49515 тыс.РБ и 56,50485 тыс.МБ; Строительство, капитальный ремонт и реконструкция объектов физической культуры и спорта района в сумме 600,0 тыс.МБ; Расходы на содержание инструкторов по физической культуре и спорту в сумме 97,45425 тыс.РБ и 227,39325 тыс.МБ.</t>
  </si>
  <si>
    <t>Организация и проведение спортивно-массовых и оздоровительных мероприятий с различными группами населения в районе (резерв)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</si>
  <si>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</t>
  </si>
  <si>
    <t>Доплаты к пенсиям муниципальных служащих</t>
  </si>
  <si>
    <t>всего</t>
  </si>
  <si>
    <t>ТЭР в сумме 318,60556 тыс.МБ;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-450,10052 тыс.РБ и -79,42950 тыс.МБ; Иные межбюджетные трансферты на финансовое обеспечение социально значимых и первоочередных расходов в сумме 5 104,2233 тыс.РБ и 153,12670 тыс.МБ; Государственная поддержка отрасли культуры в сумме 249,50897 тыс.РБ; Модернизация региональных и (или) муниципальных учреждений культуры (софинансирование, с. Бар ДК) в сумме 2500,0 тыс.МБ</t>
  </si>
  <si>
    <t>Обеспечение деятельности казенных учреждений (централизованная бухгалтерия) в сумме 1929,81806 тыс.МБ ФОТ; Обеспечение деятельности казенных учреждений (учебно - методические кабинеты) в сумме 1600,0 тыс.МБ ФОТ;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3 994,42943 тыс.РБ и 704,85225 тыс.МБ.</t>
  </si>
  <si>
    <t>ТЭР в сумме 600,0 тыс.МБ;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2 667,63084 тыс.РБ и 470,75838 тыс.МБ; Иные межбюджетные трансферты на финансовое обеспечение социально значимых и первоочередных расходов в сумме 1265,64487 тыс.РБ и 37,96935 тыс.МБ; На увеличение фонда оплаты труда педагогических работников муниципальных организаций дополнительного образования в сумме 320,0 тыс.МБ</t>
  </si>
  <si>
    <t>ТЭР в сумме 4 500,0 тыс.МБ в том числе за счет бюджетного кредита в сумме 1 500,0 тыс.; Оказание учреждениями (организациями) услуг по предоставлению общего образования в сумме 2 441,233 тыс.МБ;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в сумме 40 616,0 тыс.РБ;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-4 277,60104 тыс.РБ и -754,87077 тыс.МБ; Иные межбюджетные трансферты на финансовое обеспечение социально значимых и первоочередных расходов в сумме 3 197,61624 тыс.РБ и 95,92849 тыс.МБ; Оплата труда обслуживающего персонала муниципальных общеобразовательных учреждений в сумме 18 193,1 тыс.РБ и -7 049,81806 тыс.МБ; Обеспечение антитеррористической защищенности муниципальных общеобразовательных организаций, муниципальных дошкольных и (или) муниципальных образовательных организаций дополнительного образования в сумме 2 999,0 тыс.РБ; 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 общего, основного общего, среднего общего образования в сумме -890,0тыс.РБ; Реализация мероприятий по модернизации школьных систем образования в сумме -3 191,78027 тыс.МБ; Резервный фонд финансирования непредвиденных расходов администрации в сумме 228,0 тыс.МБ.</t>
  </si>
  <si>
    <t>ТЭР в сумме 4 181,41069 тыс.МБ; Оказание учреждениями (организациями) услуг (работ) по предоставлению дошкольного образования в сумме 1145,567 тыс.МБ;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8 329,33634 тыс.РБ и 1 469,88288 тыс.МБ; Иные межбюджетные трансферты на финансовое обеспечение социально значимых и первоочередных расходов в сумме 2 633,29228 тыс.РБ и 78,99877 тыс.МБ; Финансовое обеспечение получения дошкольного образования в муниципальных образовательных организациях в сумме 5 739,3 тыс.РБ; Резервный фонд финансирования непредвиденных расходов администрации в сумме 60,0 тыс.МБ; Питание обучающихся в муниципальных организациях РБ, осваивающих образовательные программы дошкольного образования, являющихся детьми отдельных категорий граждан , принимавших участие в специальной военной операции в сумме -216,2 тыс.РБ.</t>
  </si>
  <si>
    <t>Выполнение расходных обязательств муниципальных образований на содержание объектов размещения твердых коммунальных отходов</t>
  </si>
  <si>
    <t>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711,42761 тыс.РБ и 125,54604 тыс.МБ; Иные межбюджетные трансферты на финансовое обеспечение социально значимых и первоочередных расходов в сумме 795,14563 тыс.РБ и 23,85437 тыс.МБ</t>
  </si>
  <si>
    <t xml:space="preserve">Обеспечение мероприятий по расходам уличного освещения в сумме 500,0 тыс.МБ; Реализация мероприятий по обеспечению безопасности в местах массового скопления людей, приобретение, монтаж, обслуживание и ремонт камер видеонаблюдения в сумме 1196,01125 тыс.МБ; Строительство детских игровых площадок в сумме -6785,01125 тыс.МБ; Благоустройство дальневосточных дворов (не менее 14 дворовых территорий) в сумме -10,28602 тыс.РБ и в сумме 10,28602 тыс.МБ; Формирования современной городской среды в сумме -399,42331 тыс.МБ. </t>
  </si>
  <si>
    <t>Приобретение дизель-генераторной установки в сумме -2000,0 тыс.МБ;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 в сумме -875,58266 тыс.РБ и в сумме -27,07987 тыс.МБ.</t>
  </si>
  <si>
    <t>Приобретение служебного жилья для педагогов, поступивших на работу в муниципальное образовательное учреждение района</t>
  </si>
  <si>
    <t xml:space="preserve">Cубсидии на проведение кадастровых работ по формированию земельных участков </t>
  </si>
  <si>
    <t>Разработка проектной и рабочей документации на выполнение работ по капитальному ремонту автодорог местного значения</t>
  </si>
  <si>
    <t>приобретение спецтехники</t>
  </si>
  <si>
    <t>Осуществление отдельного государственного полномочия по поддержке сельскохозяйственного производства</t>
  </si>
  <si>
    <t>Резервный фонд администрации по предупреждению чрезвычайных ситуаций в сумме 238,0 тыс.МБ; Предупреждение и ликвидация последствий чрезвычайных ситуаций и стихийных бедствий природного и техногенного характера в сумме -230,0 тыс.МБ</t>
  </si>
  <si>
    <t xml:space="preserve">Резервный фонд финансирования непредвиденных расходов администрации в сумме -1320,675 тыс.; Резервный фонд администрации по предупреждению чрезвычайных ситуаций в сумме -113,8 тыс.; </t>
  </si>
  <si>
    <t>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395,77805 тыс.РБ и 69,84319 тыс.МБ</t>
  </si>
  <si>
    <t>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448,75765 тыс.РБ и 79,19252 тыс.МБ; Иные межбюджетные трансферты на финансовое обеспечение социально значимых и первоочередных расходов в сумме 219,41748 тыс.РБ и 6,58252 тыс.МБ</t>
  </si>
  <si>
    <t>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1142,57947 тыс.РБ и 201,63167 тыс.МБ</t>
  </si>
  <si>
    <t>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670,3741 тыс.РБ и 118,30133 тыс.МБ</t>
  </si>
  <si>
    <t>резерв в сумме -500,0 тыс.МБ; прочие безвозмездные поступления "СУЭК" в сумме 195,0 тыс.целевые; командировочные в сумме 188,45054 тыс.МБ;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2144,17238 тыс.РБ и 378,38336 тыс.МБ; Иные межбюджетные трансферты на финансовое обеспечение социально значимых и первоочередных расходов в сумме 7 219,41651 тыс.РБ и 216,58349 тыс.МБ; ТЭР ХТО в сумме 645,85830 тыс.МБ; Обеспечение деятельности (оказание услуг) учреждений хозяйственного обслуживания в сумме 1521,019 тыс.МБ; Обеспечение мероприятий по оказанию услуг строительного контроля в сумме 1089,0 тыс.МБ.</t>
  </si>
  <si>
    <t>Таблица 4</t>
  </si>
  <si>
    <t>Формирования современной городской среды СП Новозаганское, приобретение бордюр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</si>
</sst>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5" fillId="0" borderId="0"/>
    <xf numFmtId="0" fontId="21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164" fontId="7" fillId="0" borderId="1" xfId="2" applyNumberFormat="1" applyFont="1" applyBorder="1" applyAlignment="1">
      <alignment vertical="center" wrapText="1"/>
    </xf>
    <xf numFmtId="165" fontId="12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vertical="center" wrapText="1"/>
    </xf>
    <xf numFmtId="165" fontId="13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165" fontId="12" fillId="0" borderId="1" xfId="2" applyNumberFormat="1" applyFont="1" applyBorder="1" applyAlignment="1">
      <alignment horizontal="right" vertical="center" wrapText="1"/>
    </xf>
    <xf numFmtId="0" fontId="7" fillId="0" borderId="1" xfId="2" applyFont="1" applyBorder="1" applyAlignment="1">
      <alignment horizontal="left" vertical="center" wrapText="1"/>
    </xf>
    <xf numFmtId="0" fontId="14" fillId="0" borderId="0" xfId="2" applyNumberFormat="1" applyFont="1" applyFill="1" applyBorder="1" applyAlignment="1" applyProtection="1">
      <alignment horizontal="right" vertical="center" wrapText="1"/>
    </xf>
    <xf numFmtId="4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0" fontId="7" fillId="3" borderId="3" xfId="2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65" fontId="17" fillId="0" borderId="0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165" fontId="9" fillId="0" borderId="0" xfId="0" applyNumberFormat="1" applyFont="1" applyAlignment="1">
      <alignment vertical="center"/>
    </xf>
    <xf numFmtId="0" fontId="12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Font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9" fillId="2" borderId="1" xfId="0" applyNumberFormat="1" applyFont="1" applyFill="1" applyBorder="1" applyAlignment="1">
      <alignment horizontal="left" vertical="center" wrapText="1"/>
    </xf>
    <xf numFmtId="165" fontId="5" fillId="0" borderId="2" xfId="2" applyNumberFormat="1" applyFont="1" applyBorder="1" applyAlignment="1">
      <alignment vertical="center" wrapText="1"/>
    </xf>
    <xf numFmtId="165" fontId="5" fillId="0" borderId="1" xfId="2" applyNumberFormat="1" applyFont="1" applyBorder="1" applyAlignment="1">
      <alignment vertical="center" wrapText="1"/>
    </xf>
    <xf numFmtId="165" fontId="7" fillId="0" borderId="1" xfId="2" applyNumberFormat="1" applyFont="1" applyBorder="1" applyAlignment="1">
      <alignment vertical="center" wrapText="1"/>
    </xf>
    <xf numFmtId="0" fontId="9" fillId="2" borderId="1" xfId="6" applyFont="1" applyFill="1" applyBorder="1" applyAlignment="1" applyProtection="1">
      <alignment horizontal="justify" vertical="center" wrapText="1"/>
      <protection locked="0"/>
    </xf>
    <xf numFmtId="165" fontId="9" fillId="2" borderId="1" xfId="0" applyNumberFormat="1" applyFont="1" applyFill="1" applyBorder="1" applyAlignment="1">
      <alignment vertical="center"/>
    </xf>
    <xf numFmtId="165" fontId="19" fillId="2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vertical="center"/>
    </xf>
    <xf numFmtId="165" fontId="12" fillId="0" borderId="2" xfId="2" applyNumberFormat="1" applyFont="1" applyFill="1" applyBorder="1" applyAlignment="1">
      <alignment horizontal="right" vertical="center" wrapText="1"/>
    </xf>
    <xf numFmtId="165" fontId="13" fillId="0" borderId="2" xfId="2" applyNumberFormat="1" applyFont="1" applyFill="1" applyBorder="1" applyAlignment="1">
      <alignment horizontal="right" vertical="center" wrapText="1"/>
    </xf>
    <xf numFmtId="165" fontId="12" fillId="0" borderId="1" xfId="2" applyNumberFormat="1" applyFont="1" applyFill="1" applyBorder="1" applyAlignment="1">
      <alignment horizontal="right" vertical="center" wrapText="1"/>
    </xf>
    <xf numFmtId="165" fontId="5" fillId="2" borderId="0" xfId="0" applyNumberFormat="1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vertical="center" wrapText="1"/>
    </xf>
    <xf numFmtId="165" fontId="18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4" fontId="24" fillId="2" borderId="1" xfId="0" applyNumberFormat="1" applyFont="1" applyFill="1" applyBorder="1" applyAlignment="1">
      <alignment horizontal="right" vertical="center"/>
    </xf>
    <xf numFmtId="4" fontId="23" fillId="2" borderId="1" xfId="0" applyNumberFormat="1" applyFont="1" applyFill="1" applyBorder="1" applyAlignment="1">
      <alignment horizontal="right" vertical="center"/>
    </xf>
    <xf numFmtId="4" fontId="23" fillId="0" borderId="1" xfId="0" applyNumberFormat="1" applyFont="1" applyBorder="1" applyAlignment="1">
      <alignment horizontal="right" vertical="center"/>
    </xf>
    <xf numFmtId="4" fontId="24" fillId="0" borderId="1" xfId="0" applyNumberFormat="1" applyFont="1" applyBorder="1" applyAlignment="1">
      <alignment horizontal="right" vertical="center"/>
    </xf>
    <xf numFmtId="0" fontId="23" fillId="0" borderId="1" xfId="0" applyNumberFormat="1" applyFont="1" applyBorder="1" applyAlignment="1">
      <alignment vertical="center" wrapText="1"/>
    </xf>
    <xf numFmtId="0" fontId="23" fillId="2" borderId="1" xfId="0" applyNumberFormat="1" applyFont="1" applyFill="1" applyBorder="1" applyAlignment="1">
      <alignment vertical="center" wrapText="1"/>
    </xf>
    <xf numFmtId="0" fontId="24" fillId="2" borderId="1" xfId="0" applyNumberFormat="1" applyFont="1" applyFill="1" applyBorder="1" applyAlignment="1">
      <alignment vertical="center" wrapText="1"/>
    </xf>
    <xf numFmtId="0" fontId="24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165" fontId="25" fillId="2" borderId="1" xfId="0" applyNumberFormat="1" applyFont="1" applyFill="1" applyBorder="1" applyAlignment="1">
      <alignment vertical="center"/>
    </xf>
    <xf numFmtId="0" fontId="26" fillId="0" borderId="0" xfId="0" applyFont="1"/>
    <xf numFmtId="0" fontId="11" fillId="2" borderId="1" xfId="6" applyFont="1" applyFill="1" applyBorder="1" applyAlignment="1" applyProtection="1">
      <alignment horizontal="justify" vertical="center" wrapText="1"/>
      <protection locked="0"/>
    </xf>
    <xf numFmtId="165" fontId="18" fillId="0" borderId="0" xfId="0" applyNumberFormat="1" applyFont="1" applyAlignment="1">
      <alignment vertical="center"/>
    </xf>
    <xf numFmtId="0" fontId="23" fillId="0" borderId="0" xfId="0" applyFont="1" applyAlignment="1">
      <alignment horizontal="right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5 3" xfId="3"/>
    <cellStyle name="Обычный 6" xfId="4"/>
    <cellStyle name="Обычный 9" xfId="5"/>
    <cellStyle name="Обычный_свод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7"/>
  <sheetViews>
    <sheetView tabSelected="1" view="pageBreakPreview" zoomScale="115" zoomScaleSheetLayoutView="115" workbookViewId="0">
      <selection sqref="A1:B1"/>
    </sheetView>
  </sheetViews>
  <sheetFormatPr defaultRowHeight="15" x14ac:dyDescent="0.25"/>
  <cols>
    <col min="1" max="1" width="64.28515625" style="35" customWidth="1"/>
    <col min="2" max="2" width="17.5703125" style="35" customWidth="1"/>
  </cols>
  <sheetData>
    <row r="1" spans="1:2" ht="14.25" customHeight="1" x14ac:dyDescent="0.25">
      <c r="A1" s="86" t="s">
        <v>106</v>
      </c>
      <c r="B1" s="86"/>
    </row>
    <row r="2" spans="1:2" ht="12.75" customHeight="1" x14ac:dyDescent="0.25">
      <c r="A2" s="87" t="s">
        <v>105</v>
      </c>
      <c r="B2" s="87"/>
    </row>
    <row r="3" spans="1:2" ht="10.5" customHeight="1" x14ac:dyDescent="0.25">
      <c r="A3" s="31"/>
      <c r="B3" s="32" t="s">
        <v>107</v>
      </c>
    </row>
    <row r="4" spans="1:2" x14ac:dyDescent="0.25">
      <c r="A4" s="33" t="s">
        <v>0</v>
      </c>
      <c r="B4" s="34" t="s">
        <v>228</v>
      </c>
    </row>
    <row r="5" spans="1:2" x14ac:dyDescent="0.25">
      <c r="A5" s="83" t="s">
        <v>134</v>
      </c>
      <c r="B5" s="79">
        <f>B6+B7</f>
        <v>6491.1599999999953</v>
      </c>
    </row>
    <row r="6" spans="1:2" x14ac:dyDescent="0.25">
      <c r="A6" s="52" t="s">
        <v>135</v>
      </c>
      <c r="B6" s="53">
        <f>B8</f>
        <v>5572.6199999999953</v>
      </c>
    </row>
    <row r="7" spans="1:2" x14ac:dyDescent="0.25">
      <c r="A7" s="52" t="s">
        <v>136</v>
      </c>
      <c r="B7" s="53">
        <f>B9</f>
        <v>918.54000000000008</v>
      </c>
    </row>
    <row r="8" spans="1:2" x14ac:dyDescent="0.25">
      <c r="A8" s="52" t="s">
        <v>235</v>
      </c>
      <c r="B8" s="53">
        <v>5572.6199999999953</v>
      </c>
    </row>
    <row r="9" spans="1:2" x14ac:dyDescent="0.25">
      <c r="A9" s="52" t="s">
        <v>137</v>
      </c>
      <c r="B9" s="53">
        <v>918.54000000000008</v>
      </c>
    </row>
    <row r="10" spans="1:2" ht="23.25" customHeight="1" x14ac:dyDescent="0.25">
      <c r="A10" s="78" t="s">
        <v>236</v>
      </c>
      <c r="B10" s="54">
        <f>B11</f>
        <v>2557.4</v>
      </c>
    </row>
    <row r="11" spans="1:2" ht="25.5" x14ac:dyDescent="0.25">
      <c r="A11" s="30" t="s">
        <v>237</v>
      </c>
      <c r="B11" s="53">
        <v>2557.4</v>
      </c>
    </row>
    <row r="12" spans="1:2" ht="28.5" customHeight="1" x14ac:dyDescent="0.25">
      <c r="A12" s="48" t="s">
        <v>108</v>
      </c>
      <c r="B12" s="54">
        <f>SUM(B13:B21)</f>
        <v>61168.794539999995</v>
      </c>
    </row>
    <row r="13" spans="1:2" ht="25.5" customHeight="1" x14ac:dyDescent="0.25">
      <c r="A13" s="30" t="s">
        <v>238</v>
      </c>
      <c r="B13" s="53">
        <v>2999</v>
      </c>
    </row>
    <row r="14" spans="1:2" ht="38.25" x14ac:dyDescent="0.25">
      <c r="A14" s="30" t="s">
        <v>239</v>
      </c>
      <c r="B14" s="53">
        <v>17071.099999999999</v>
      </c>
    </row>
    <row r="15" spans="1:2" ht="38.25" x14ac:dyDescent="0.25">
      <c r="A15" s="30" t="s">
        <v>240</v>
      </c>
      <c r="B15" s="53">
        <v>23483.3</v>
      </c>
    </row>
    <row r="16" spans="1:2" ht="51" x14ac:dyDescent="0.25">
      <c r="A16" s="30" t="s">
        <v>241</v>
      </c>
      <c r="B16" s="53">
        <v>-38.799999999999997</v>
      </c>
    </row>
    <row r="17" spans="1:2" ht="63.75" x14ac:dyDescent="0.25">
      <c r="A17" s="77" t="s">
        <v>242</v>
      </c>
      <c r="B17" s="53">
        <v>18193.099999999999</v>
      </c>
    </row>
    <row r="18" spans="1:2" x14ac:dyDescent="0.25">
      <c r="A18" s="30" t="s">
        <v>243</v>
      </c>
      <c r="B18" s="53">
        <v>97.454250000000002</v>
      </c>
    </row>
    <row r="19" spans="1:2" ht="51" x14ac:dyDescent="0.25">
      <c r="A19" s="30" t="s">
        <v>140</v>
      </c>
      <c r="B19" s="53">
        <v>-875.58266000000003</v>
      </c>
    </row>
    <row r="20" spans="1:2" ht="51" x14ac:dyDescent="0.25">
      <c r="A20" s="30" t="s">
        <v>244</v>
      </c>
      <c r="B20" s="53">
        <v>-10.286020000000001</v>
      </c>
    </row>
    <row r="21" spans="1:2" ht="14.25" customHeight="1" x14ac:dyDescent="0.25">
      <c r="A21" s="30" t="s">
        <v>141</v>
      </c>
      <c r="B21" s="53">
        <v>249.50897000000001</v>
      </c>
    </row>
    <row r="22" spans="1:2" ht="25.5" x14ac:dyDescent="0.25">
      <c r="A22" s="48" t="s">
        <v>109</v>
      </c>
      <c r="B22" s="54">
        <f>SUM(B23:B27)</f>
        <v>45460.563000000009</v>
      </c>
    </row>
    <row r="23" spans="1:2" ht="63.75" x14ac:dyDescent="0.25">
      <c r="A23" s="30" t="s">
        <v>245</v>
      </c>
      <c r="B23" s="53">
        <v>-890</v>
      </c>
    </row>
    <row r="24" spans="1:2" ht="51" x14ac:dyDescent="0.25">
      <c r="A24" s="30" t="s">
        <v>246</v>
      </c>
      <c r="B24" s="53">
        <v>40616</v>
      </c>
    </row>
    <row r="25" spans="1:2" ht="25.5" x14ac:dyDescent="0.25">
      <c r="A25" s="30" t="s">
        <v>247</v>
      </c>
      <c r="B25" s="53">
        <v>5739.3</v>
      </c>
    </row>
    <row r="26" spans="1:2" ht="25.5" x14ac:dyDescent="0.25">
      <c r="A26" s="30" t="s">
        <v>248</v>
      </c>
      <c r="B26" s="53">
        <v>-26.7</v>
      </c>
    </row>
    <row r="27" spans="1:2" ht="117.75" customHeight="1" x14ac:dyDescent="0.25">
      <c r="A27" s="30" t="s">
        <v>142</v>
      </c>
      <c r="B27" s="53">
        <v>21.963000000000001</v>
      </c>
    </row>
    <row r="28" spans="1:2" x14ac:dyDescent="0.25">
      <c r="A28" s="48" t="s">
        <v>112</v>
      </c>
      <c r="B28" s="54">
        <f>SUM(B29:B31)</f>
        <v>3533.8</v>
      </c>
    </row>
    <row r="29" spans="1:2" ht="38.25" x14ac:dyDescent="0.25">
      <c r="A29" s="30" t="s">
        <v>249</v>
      </c>
      <c r="B29" s="53">
        <v>3150</v>
      </c>
    </row>
    <row r="30" spans="1:2" ht="38.25" x14ac:dyDescent="0.25">
      <c r="A30" s="30" t="s">
        <v>250</v>
      </c>
      <c r="B30" s="53">
        <v>600</v>
      </c>
    </row>
    <row r="31" spans="1:2" ht="58.5" customHeight="1" x14ac:dyDescent="0.25">
      <c r="A31" s="30" t="s">
        <v>251</v>
      </c>
      <c r="B31" s="53">
        <v>-216.2</v>
      </c>
    </row>
    <row r="32" spans="1:2" ht="14.25" customHeight="1" x14ac:dyDescent="0.25">
      <c r="A32" s="48" t="s">
        <v>252</v>
      </c>
      <c r="B32" s="79">
        <f>B33</f>
        <v>195</v>
      </c>
    </row>
    <row r="33" spans="1:2" ht="15" customHeight="1" x14ac:dyDescent="0.25">
      <c r="A33" s="30" t="s">
        <v>253</v>
      </c>
      <c r="B33" s="53">
        <v>195</v>
      </c>
    </row>
    <row r="34" spans="1:2" ht="12.75" customHeight="1" x14ac:dyDescent="0.25">
      <c r="A34" s="40" t="s">
        <v>99</v>
      </c>
      <c r="B34" s="54">
        <f>B32+B28+B22+B12+B10</f>
        <v>112915.55754000001</v>
      </c>
    </row>
    <row r="35" spans="1:2" s="82" customFormat="1" ht="12.75" customHeight="1" x14ac:dyDescent="0.25">
      <c r="A35" s="80" t="s">
        <v>138</v>
      </c>
      <c r="B35" s="81">
        <f>B34+B5</f>
        <v>119406.71754</v>
      </c>
    </row>
    <row r="37" spans="1:2" x14ac:dyDescent="0.25">
      <c r="B37" s="59"/>
    </row>
  </sheetData>
  <autoFilter ref="A4:B34"/>
  <mergeCells count="2">
    <mergeCell ref="A1:B1"/>
    <mergeCell ref="A2:B2"/>
  </mergeCells>
  <pageMargins left="0.70866141732283472" right="0.70866141732283472" top="0.15748031496062992" bottom="0.15748031496062992" header="0.31496062992125984" footer="0.31496062992125984"/>
  <pageSetup paperSize="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view="pageBreakPreview" zoomScale="85" zoomScaleSheetLayoutView="85" workbookViewId="0">
      <pane xSplit="2" ySplit="3" topLeftCell="C43" activePane="bottomRight" state="frozen"/>
      <selection pane="topRight" activeCell="C1" sqref="C1"/>
      <selection pane="bottomLeft" activeCell="A4" sqref="A4"/>
      <selection pane="bottomRight" activeCell="E49" sqref="E49"/>
    </sheetView>
  </sheetViews>
  <sheetFormatPr defaultColWidth="9.140625" defaultRowHeight="21" x14ac:dyDescent="0.35"/>
  <cols>
    <col min="1" max="1" width="9.140625" style="29" customWidth="1"/>
    <col min="2" max="2" width="29.42578125" style="5" customWidth="1"/>
    <col min="3" max="3" width="16.28515625" style="5" customWidth="1"/>
    <col min="4" max="4" width="19" style="5" customWidth="1"/>
    <col min="5" max="5" width="14.5703125" style="5" customWidth="1"/>
    <col min="6" max="6" width="98.42578125" style="5" customWidth="1"/>
    <col min="7" max="16384" width="9.140625" style="2"/>
  </cols>
  <sheetData>
    <row r="1" spans="1:6" x14ac:dyDescent="0.35">
      <c r="A1" s="42"/>
      <c r="B1" s="20"/>
      <c r="C1" s="20"/>
      <c r="D1" s="21"/>
      <c r="E1" s="21"/>
      <c r="F1" s="22" t="s">
        <v>1</v>
      </c>
    </row>
    <row r="2" spans="1:6" ht="17.25" customHeight="1" x14ac:dyDescent="0.35">
      <c r="A2" s="43"/>
      <c r="B2" s="23" t="s">
        <v>51</v>
      </c>
      <c r="C2" s="23"/>
      <c r="D2" s="24"/>
      <c r="E2" s="24"/>
      <c r="F2" s="28" t="s">
        <v>107</v>
      </c>
    </row>
    <row r="3" spans="1:6" ht="25.5" x14ac:dyDescent="0.35">
      <c r="A3" s="25" t="s">
        <v>2</v>
      </c>
      <c r="B3" s="25" t="s">
        <v>3</v>
      </c>
      <c r="C3" s="25" t="s">
        <v>262</v>
      </c>
      <c r="D3" s="26" t="s">
        <v>133</v>
      </c>
      <c r="E3" s="26" t="s">
        <v>111</v>
      </c>
      <c r="F3" s="27" t="s">
        <v>60</v>
      </c>
    </row>
    <row r="4" spans="1:6" ht="24" customHeight="1" x14ac:dyDescent="0.35">
      <c r="A4" s="44" t="s">
        <v>4</v>
      </c>
      <c r="B4" s="6" t="s">
        <v>5</v>
      </c>
      <c r="C4" s="7">
        <v>15015.866559999999</v>
      </c>
      <c r="D4" s="56">
        <v>12435.495639999999</v>
      </c>
      <c r="E4" s="7">
        <v>2580.3709199999994</v>
      </c>
      <c r="F4" s="8"/>
    </row>
    <row r="5" spans="1:6" customFormat="1" ht="51" x14ac:dyDescent="0.25">
      <c r="A5" s="45" t="s">
        <v>58</v>
      </c>
      <c r="B5" s="9" t="s">
        <v>61</v>
      </c>
      <c r="C5" s="49">
        <v>465.62124</v>
      </c>
      <c r="D5" s="49">
        <v>395.77805000000001</v>
      </c>
      <c r="E5" s="49">
        <v>69.843190000000035</v>
      </c>
      <c r="F5" s="4" t="s">
        <v>279</v>
      </c>
    </row>
    <row r="6" spans="1:6" customFormat="1" ht="76.5" x14ac:dyDescent="0.25">
      <c r="A6" s="45" t="s">
        <v>59</v>
      </c>
      <c r="B6" s="12" t="s">
        <v>62</v>
      </c>
      <c r="C6" s="49">
        <v>753.95016999999996</v>
      </c>
      <c r="D6" s="49">
        <v>668.17512999999997</v>
      </c>
      <c r="E6" s="49">
        <v>85.775039999999962</v>
      </c>
      <c r="F6" s="4" t="s">
        <v>280</v>
      </c>
    </row>
    <row r="7" spans="1:6" customFormat="1" ht="79.5" customHeight="1" x14ac:dyDescent="0.25">
      <c r="A7" s="45" t="s">
        <v>6</v>
      </c>
      <c r="B7" s="12" t="s">
        <v>7</v>
      </c>
      <c r="C7" s="49">
        <v>1344.2111399999999</v>
      </c>
      <c r="D7" s="49">
        <v>1142.5794700000001</v>
      </c>
      <c r="E7" s="49">
        <v>201.63166999999999</v>
      </c>
      <c r="F7" s="4" t="s">
        <v>281</v>
      </c>
    </row>
    <row r="8" spans="1:6" customFormat="1" ht="63.75" x14ac:dyDescent="0.25">
      <c r="A8" s="45" t="s">
        <v>8</v>
      </c>
      <c r="B8" s="12" t="s">
        <v>9</v>
      </c>
      <c r="C8" s="49">
        <v>788.67542999999989</v>
      </c>
      <c r="D8" s="49">
        <v>670.3741</v>
      </c>
      <c r="E8" s="49">
        <v>118.30132999999994</v>
      </c>
      <c r="F8" s="4" t="s">
        <v>282</v>
      </c>
    </row>
    <row r="9" spans="1:6" customFormat="1" ht="30" customHeight="1" x14ac:dyDescent="0.25">
      <c r="A9" s="45" t="s">
        <v>89</v>
      </c>
      <c r="B9" s="12" t="s">
        <v>88</v>
      </c>
      <c r="C9" s="49">
        <v>0</v>
      </c>
      <c r="D9" s="10">
        <v>0</v>
      </c>
      <c r="E9" s="10">
        <v>0</v>
      </c>
      <c r="F9" s="11"/>
    </row>
    <row r="10" spans="1:6" ht="30.75" customHeight="1" x14ac:dyDescent="0.35">
      <c r="A10" s="45" t="s">
        <v>10</v>
      </c>
      <c r="B10" s="12" t="s">
        <v>11</v>
      </c>
      <c r="C10" s="49">
        <v>-1434.4749999999999</v>
      </c>
      <c r="D10" s="49">
        <v>0</v>
      </c>
      <c r="E10" s="49">
        <v>-1434.4749999999999</v>
      </c>
      <c r="F10" s="11" t="s">
        <v>278</v>
      </c>
    </row>
    <row r="11" spans="1:6" ht="95.25" customHeight="1" x14ac:dyDescent="0.35">
      <c r="A11" s="45" t="s">
        <v>12</v>
      </c>
      <c r="B11" s="12" t="s">
        <v>13</v>
      </c>
      <c r="C11" s="49">
        <v>13097.88358</v>
      </c>
      <c r="D11" s="49">
        <v>9558.5888899999991</v>
      </c>
      <c r="E11" s="49">
        <v>3539.2946899999993</v>
      </c>
      <c r="F11" s="11" t="s">
        <v>283</v>
      </c>
    </row>
    <row r="12" spans="1:6" s="1" customFormat="1" ht="38.25" x14ac:dyDescent="0.25">
      <c r="A12" s="44" t="s">
        <v>86</v>
      </c>
      <c r="B12" s="13" t="s">
        <v>85</v>
      </c>
      <c r="C12" s="7">
        <v>8</v>
      </c>
      <c r="D12" s="56">
        <v>0</v>
      </c>
      <c r="E12" s="7">
        <v>8</v>
      </c>
      <c r="F12" s="14"/>
    </row>
    <row r="13" spans="1:6" customFormat="1" ht="41.25" customHeight="1" x14ac:dyDescent="0.25">
      <c r="A13" s="45" t="s">
        <v>87</v>
      </c>
      <c r="B13" s="12" t="s">
        <v>96</v>
      </c>
      <c r="C13" s="49">
        <v>8</v>
      </c>
      <c r="D13" s="49">
        <v>0</v>
      </c>
      <c r="E13" s="49">
        <v>8</v>
      </c>
      <c r="F13" s="11" t="s">
        <v>277</v>
      </c>
    </row>
    <row r="14" spans="1:6" customFormat="1" ht="51" x14ac:dyDescent="0.25">
      <c r="A14" s="45" t="s">
        <v>98</v>
      </c>
      <c r="B14" s="12" t="s">
        <v>97</v>
      </c>
      <c r="C14" s="49">
        <v>0</v>
      </c>
      <c r="D14" s="10">
        <v>0</v>
      </c>
      <c r="E14" s="10">
        <v>0</v>
      </c>
      <c r="F14" s="11"/>
    </row>
    <row r="15" spans="1:6" s="3" customFormat="1" x14ac:dyDescent="0.35">
      <c r="A15" s="44" t="s">
        <v>52</v>
      </c>
      <c r="B15" s="15" t="s">
        <v>53</v>
      </c>
      <c r="C15" s="7">
        <v>-5266.7</v>
      </c>
      <c r="D15" s="56">
        <v>-65.5</v>
      </c>
      <c r="E15" s="7">
        <v>-5201.2</v>
      </c>
      <c r="F15" s="11"/>
    </row>
    <row r="16" spans="1:6" s="3" customFormat="1" ht="18.75" customHeight="1" x14ac:dyDescent="0.35">
      <c r="A16" s="45" t="s">
        <v>54</v>
      </c>
      <c r="B16" s="4" t="s">
        <v>57</v>
      </c>
      <c r="C16" s="49">
        <v>-26.7</v>
      </c>
      <c r="D16" s="49">
        <v>-26.7</v>
      </c>
      <c r="E16" s="49">
        <v>0</v>
      </c>
      <c r="F16" s="4" t="s">
        <v>276</v>
      </c>
    </row>
    <row r="17" spans="1:6" s="1" customFormat="1" ht="15" x14ac:dyDescent="0.25">
      <c r="A17" s="45" t="s">
        <v>64</v>
      </c>
      <c r="B17" s="4" t="s">
        <v>65</v>
      </c>
      <c r="C17" s="49">
        <v>-600</v>
      </c>
      <c r="D17" s="49">
        <v>0</v>
      </c>
      <c r="E17" s="49">
        <v>-600</v>
      </c>
      <c r="F17" s="11" t="s">
        <v>275</v>
      </c>
    </row>
    <row r="18" spans="1:6" s="3" customFormat="1" ht="27.75" customHeight="1" x14ac:dyDescent="0.35">
      <c r="A18" s="45" t="s">
        <v>55</v>
      </c>
      <c r="B18" s="4" t="s">
        <v>56</v>
      </c>
      <c r="C18" s="49">
        <v>-4600</v>
      </c>
      <c r="D18" s="49">
        <v>0</v>
      </c>
      <c r="E18" s="49">
        <v>-4600</v>
      </c>
      <c r="F18" s="11" t="s">
        <v>274</v>
      </c>
    </row>
    <row r="19" spans="1:6" ht="26.25" customHeight="1" x14ac:dyDescent="0.35">
      <c r="A19" s="45" t="s">
        <v>63</v>
      </c>
      <c r="B19" s="4" t="s">
        <v>66</v>
      </c>
      <c r="C19" s="49">
        <v>-40</v>
      </c>
      <c r="D19" s="49">
        <v>-38.799999999999997</v>
      </c>
      <c r="E19" s="49">
        <v>-1.2000000000000028</v>
      </c>
      <c r="F19" s="11" t="s">
        <v>273</v>
      </c>
    </row>
    <row r="20" spans="1:6" ht="24.95" customHeight="1" x14ac:dyDescent="0.35">
      <c r="A20" s="44" t="s">
        <v>14</v>
      </c>
      <c r="B20" s="13" t="s">
        <v>15</v>
      </c>
      <c r="C20" s="7">
        <v>-9235.1121899999998</v>
      </c>
      <c r="D20" s="56">
        <v>620.70456000000013</v>
      </c>
      <c r="E20" s="7">
        <v>-9855.81675</v>
      </c>
      <c r="F20" s="16"/>
    </row>
    <row r="21" spans="1:6" customFormat="1" ht="25.5" x14ac:dyDescent="0.25">
      <c r="A21" s="45" t="s">
        <v>16</v>
      </c>
      <c r="B21" s="12" t="s">
        <v>17</v>
      </c>
      <c r="C21" s="49">
        <v>-2500</v>
      </c>
      <c r="D21" s="49">
        <v>0</v>
      </c>
      <c r="E21" s="49">
        <v>-2500</v>
      </c>
      <c r="F21" s="17" t="s">
        <v>272</v>
      </c>
    </row>
    <row r="22" spans="1:6" ht="51" customHeight="1" x14ac:dyDescent="0.35">
      <c r="A22" s="45" t="s">
        <v>18</v>
      </c>
      <c r="B22" s="12" t="s">
        <v>19</v>
      </c>
      <c r="C22" s="49">
        <v>-2902.6625300000001</v>
      </c>
      <c r="D22" s="49">
        <v>-875.58266000000003</v>
      </c>
      <c r="E22" s="49">
        <v>-2027.07987</v>
      </c>
      <c r="F22" s="11" t="s">
        <v>271</v>
      </c>
    </row>
    <row r="23" spans="1:6" customFormat="1" ht="67.5" customHeight="1" x14ac:dyDescent="0.25">
      <c r="A23" s="45" t="s">
        <v>20</v>
      </c>
      <c r="B23" s="12" t="s">
        <v>21</v>
      </c>
      <c r="C23" s="49">
        <v>-5488.4233100000001</v>
      </c>
      <c r="D23" s="49">
        <v>-10.286020000000001</v>
      </c>
      <c r="E23" s="49">
        <v>-5478.1372900000006</v>
      </c>
      <c r="F23" s="17" t="s">
        <v>270</v>
      </c>
    </row>
    <row r="24" spans="1:6" customFormat="1" ht="54.75" customHeight="1" x14ac:dyDescent="0.25">
      <c r="A24" s="45" t="s">
        <v>67</v>
      </c>
      <c r="B24" s="12" t="s">
        <v>68</v>
      </c>
      <c r="C24" s="49">
        <v>1655.9736500000001</v>
      </c>
      <c r="D24" s="49">
        <v>1506.5732400000002</v>
      </c>
      <c r="E24" s="49">
        <v>149.40040999999999</v>
      </c>
      <c r="F24" s="4" t="s">
        <v>269</v>
      </c>
    </row>
    <row r="25" spans="1:6" s="3" customFormat="1" x14ac:dyDescent="0.35">
      <c r="A25" s="44" t="s">
        <v>78</v>
      </c>
      <c r="B25" s="13" t="s">
        <v>76</v>
      </c>
      <c r="C25" s="7">
        <v>3.2899999999999999E-2</v>
      </c>
      <c r="D25" s="56">
        <v>0</v>
      </c>
      <c r="E25" s="7">
        <v>3.2899999999999999E-2</v>
      </c>
      <c r="F25" s="14"/>
    </row>
    <row r="26" spans="1:6" ht="25.5" x14ac:dyDescent="0.35">
      <c r="A26" s="45" t="s">
        <v>79</v>
      </c>
      <c r="B26" s="12" t="s">
        <v>77</v>
      </c>
      <c r="C26" s="49">
        <v>3.2899999999999999E-2</v>
      </c>
      <c r="D26" s="49">
        <v>0</v>
      </c>
      <c r="E26" s="49">
        <v>3.2899999999999999E-2</v>
      </c>
      <c r="F26" s="11" t="s">
        <v>268</v>
      </c>
    </row>
    <row r="27" spans="1:6" x14ac:dyDescent="0.35">
      <c r="A27" s="44" t="s">
        <v>22</v>
      </c>
      <c r="B27" s="13" t="s">
        <v>23</v>
      </c>
      <c r="C27" s="7">
        <v>93119.498729999992</v>
      </c>
      <c r="D27" s="56">
        <v>84251.54896</v>
      </c>
      <c r="E27" s="7">
        <v>8867.9497699999993</v>
      </c>
      <c r="F27" s="11"/>
    </row>
    <row r="28" spans="1:6" ht="138" customHeight="1" x14ac:dyDescent="0.35">
      <c r="A28" s="45" t="s">
        <v>24</v>
      </c>
      <c r="B28" s="12" t="s">
        <v>25</v>
      </c>
      <c r="C28" s="49">
        <v>23421.587959999997</v>
      </c>
      <c r="D28" s="49">
        <v>16485.728619999998</v>
      </c>
      <c r="E28" s="49">
        <v>6935.85934</v>
      </c>
      <c r="F28" s="11" t="s">
        <v>267</v>
      </c>
    </row>
    <row r="29" spans="1:6" ht="199.5" customHeight="1" x14ac:dyDescent="0.35">
      <c r="A29" s="45" t="s">
        <v>26</v>
      </c>
      <c r="B29" s="12" t="s">
        <v>27</v>
      </c>
      <c r="C29" s="49">
        <v>56106.807589999997</v>
      </c>
      <c r="D29" s="49">
        <v>59838.1152</v>
      </c>
      <c r="E29" s="49">
        <v>-3731.3076100000008</v>
      </c>
      <c r="F29" s="11" t="s">
        <v>266</v>
      </c>
    </row>
    <row r="30" spans="1:6" ht="68.25" customHeight="1" x14ac:dyDescent="0.35">
      <c r="A30" s="45" t="s">
        <v>28</v>
      </c>
      <c r="B30" s="12" t="s">
        <v>29</v>
      </c>
      <c r="C30" s="49">
        <v>5362.0034400000004</v>
      </c>
      <c r="D30" s="49">
        <v>3933.2757099999999</v>
      </c>
      <c r="E30" s="49">
        <v>1428.7277300000003</v>
      </c>
      <c r="F30" s="11" t="s">
        <v>265</v>
      </c>
    </row>
    <row r="31" spans="1:6" ht="20.25" customHeight="1" x14ac:dyDescent="0.35">
      <c r="A31" s="45" t="s">
        <v>75</v>
      </c>
      <c r="B31" s="12" t="s">
        <v>104</v>
      </c>
      <c r="C31" s="49">
        <v>0</v>
      </c>
      <c r="D31" s="10">
        <v>0</v>
      </c>
      <c r="E31" s="10">
        <v>0</v>
      </c>
      <c r="F31" s="11"/>
    </row>
    <row r="32" spans="1:6" ht="18.75" customHeight="1" x14ac:dyDescent="0.35">
      <c r="A32" s="45" t="s">
        <v>83</v>
      </c>
      <c r="B32" s="12" t="s">
        <v>81</v>
      </c>
      <c r="C32" s="49">
        <v>0</v>
      </c>
      <c r="D32" s="57">
        <v>0</v>
      </c>
      <c r="E32" s="10">
        <v>0</v>
      </c>
      <c r="F32" s="11"/>
    </row>
    <row r="33" spans="1:6" ht="66.75" customHeight="1" x14ac:dyDescent="0.35">
      <c r="A33" s="45" t="s">
        <v>30</v>
      </c>
      <c r="B33" s="12" t="s">
        <v>31</v>
      </c>
      <c r="C33" s="49">
        <v>8229.0997399999997</v>
      </c>
      <c r="D33" s="49">
        <v>3994.4294299999997</v>
      </c>
      <c r="E33" s="49">
        <v>4234.6703100000004</v>
      </c>
      <c r="F33" s="11" t="s">
        <v>264</v>
      </c>
    </row>
    <row r="34" spans="1:6" x14ac:dyDescent="0.35">
      <c r="A34" s="44" t="s">
        <v>32</v>
      </c>
      <c r="B34" s="13" t="s">
        <v>33</v>
      </c>
      <c r="C34" s="7">
        <v>7795.93451</v>
      </c>
      <c r="D34" s="56">
        <v>4903.6317499999996</v>
      </c>
      <c r="E34" s="7">
        <v>2892.3027600000009</v>
      </c>
      <c r="F34" s="14"/>
    </row>
    <row r="35" spans="1:6" ht="78" customHeight="1" x14ac:dyDescent="0.35">
      <c r="A35" s="45" t="s">
        <v>34</v>
      </c>
      <c r="B35" s="12" t="s">
        <v>35</v>
      </c>
      <c r="C35" s="49">
        <v>7795.93451</v>
      </c>
      <c r="D35" s="49">
        <v>4903.6317499999996</v>
      </c>
      <c r="E35" s="49">
        <v>2892.3027600000009</v>
      </c>
      <c r="F35" s="11" t="s">
        <v>263</v>
      </c>
    </row>
    <row r="36" spans="1:6" customFormat="1" ht="25.5" x14ac:dyDescent="0.25">
      <c r="A36" s="45" t="s">
        <v>69</v>
      </c>
      <c r="B36" s="12" t="s">
        <v>70</v>
      </c>
      <c r="C36" s="49">
        <v>0</v>
      </c>
      <c r="D36" s="10">
        <v>0</v>
      </c>
      <c r="E36" s="10">
        <v>0</v>
      </c>
      <c r="F36" s="11"/>
    </row>
    <row r="37" spans="1:6" x14ac:dyDescent="0.35">
      <c r="A37" s="44" t="s">
        <v>36</v>
      </c>
      <c r="B37" s="13" t="s">
        <v>37</v>
      </c>
      <c r="C37" s="18">
        <v>660.76299999999992</v>
      </c>
      <c r="D37" s="58">
        <v>21.963000000000001</v>
      </c>
      <c r="E37" s="18">
        <v>638.79999999999995</v>
      </c>
      <c r="F37" s="14"/>
    </row>
    <row r="38" spans="1:6" customFormat="1" ht="15" x14ac:dyDescent="0.25">
      <c r="A38" s="45" t="s">
        <v>71</v>
      </c>
      <c r="B38" s="12" t="s">
        <v>73</v>
      </c>
      <c r="C38" s="49">
        <v>638.79999999999995</v>
      </c>
      <c r="D38" s="49">
        <v>0</v>
      </c>
      <c r="E38" s="49">
        <v>638.79999999999995</v>
      </c>
      <c r="F38" s="11" t="s">
        <v>261</v>
      </c>
    </row>
    <row r="39" spans="1:6" ht="38.25" x14ac:dyDescent="0.35">
      <c r="A39" s="45" t="s">
        <v>38</v>
      </c>
      <c r="B39" s="12" t="s">
        <v>39</v>
      </c>
      <c r="C39" s="49">
        <v>21.963000000000001</v>
      </c>
      <c r="D39" s="49">
        <v>21.963000000000001</v>
      </c>
      <c r="E39" s="49">
        <v>0</v>
      </c>
      <c r="F39" s="4" t="s">
        <v>260</v>
      </c>
    </row>
    <row r="40" spans="1:6" ht="20.25" customHeight="1" x14ac:dyDescent="0.35">
      <c r="A40" s="45" t="s">
        <v>102</v>
      </c>
      <c r="B40" s="12" t="s">
        <v>101</v>
      </c>
      <c r="C40" s="50">
        <v>0</v>
      </c>
      <c r="D40" s="57">
        <v>0</v>
      </c>
      <c r="E40" s="10">
        <v>0</v>
      </c>
      <c r="F40" s="4"/>
    </row>
    <row r="41" spans="1:6" ht="101.25" customHeight="1" x14ac:dyDescent="0.35">
      <c r="A41" s="45" t="s">
        <v>72</v>
      </c>
      <c r="B41" s="12" t="s">
        <v>74</v>
      </c>
      <c r="C41" s="49">
        <v>0</v>
      </c>
      <c r="D41" s="10">
        <v>0</v>
      </c>
      <c r="E41" s="10">
        <v>0</v>
      </c>
      <c r="F41" s="11"/>
    </row>
    <row r="42" spans="1:6" x14ac:dyDescent="0.35">
      <c r="A42" s="44" t="s">
        <v>40</v>
      </c>
      <c r="B42" s="13" t="s">
        <v>41</v>
      </c>
      <c r="C42" s="18">
        <v>4135.8570700000009</v>
      </c>
      <c r="D42" s="58">
        <v>2929.9797900000003</v>
      </c>
      <c r="E42" s="18">
        <v>1205.8772800000002</v>
      </c>
      <c r="F42" s="14"/>
    </row>
    <row r="43" spans="1:6" customFormat="1" ht="36.75" customHeight="1" x14ac:dyDescent="0.25">
      <c r="A43" s="45" t="s">
        <v>95</v>
      </c>
      <c r="B43" s="12" t="s">
        <v>94</v>
      </c>
      <c r="C43" s="49">
        <v>-100</v>
      </c>
      <c r="D43" s="49">
        <v>0</v>
      </c>
      <c r="E43" s="49">
        <v>-100</v>
      </c>
      <c r="F43" s="11" t="s">
        <v>259</v>
      </c>
    </row>
    <row r="44" spans="1:6" ht="78" customHeight="1" x14ac:dyDescent="0.35">
      <c r="A44" s="45" t="s">
        <v>42</v>
      </c>
      <c r="B44" s="12" t="s">
        <v>43</v>
      </c>
      <c r="C44" s="49">
        <v>4235.8732800000007</v>
      </c>
      <c r="D44" s="49">
        <v>2929.9797900000003</v>
      </c>
      <c r="E44" s="49">
        <v>1305.8934900000002</v>
      </c>
      <c r="F44" s="11" t="s">
        <v>258</v>
      </c>
    </row>
    <row r="45" spans="1:6" ht="17.25" customHeight="1" x14ac:dyDescent="0.35">
      <c r="A45" s="45" t="s">
        <v>84</v>
      </c>
      <c r="B45" s="12" t="s">
        <v>82</v>
      </c>
      <c r="C45" s="49">
        <v>-1.6210000000000002E-2</v>
      </c>
      <c r="D45" s="49">
        <v>0</v>
      </c>
      <c r="E45" s="49">
        <v>-1.6210000000000002E-2</v>
      </c>
      <c r="F45" s="4" t="s">
        <v>139</v>
      </c>
    </row>
    <row r="46" spans="1:6" customFormat="1" ht="15" x14ac:dyDescent="0.25">
      <c r="A46" s="44" t="s">
        <v>44</v>
      </c>
      <c r="B46" s="13" t="s">
        <v>45</v>
      </c>
      <c r="C46" s="18">
        <v>1806.2180000000001</v>
      </c>
      <c r="D46" s="18">
        <v>1510.33384</v>
      </c>
      <c r="E46" s="18">
        <v>295.88416000000001</v>
      </c>
      <c r="F46" s="14"/>
    </row>
    <row r="47" spans="1:6" customFormat="1" ht="71.25" customHeight="1" x14ac:dyDescent="0.25">
      <c r="A47" s="45" t="s">
        <v>46</v>
      </c>
      <c r="B47" s="12" t="s">
        <v>47</v>
      </c>
      <c r="C47" s="49">
        <v>1806.2180000000001</v>
      </c>
      <c r="D47" s="49">
        <v>1510.33384</v>
      </c>
      <c r="E47" s="49">
        <v>295.88416000000001</v>
      </c>
      <c r="F47" s="11" t="s">
        <v>257</v>
      </c>
    </row>
    <row r="48" spans="1:6" s="3" customFormat="1" ht="30" customHeight="1" x14ac:dyDescent="0.35">
      <c r="A48" s="44" t="s">
        <v>91</v>
      </c>
      <c r="B48" s="13" t="s">
        <v>90</v>
      </c>
      <c r="C48" s="51">
        <v>18.410959999999999</v>
      </c>
      <c r="D48" s="51">
        <v>0</v>
      </c>
      <c r="E48" s="51">
        <v>18.410959999999999</v>
      </c>
      <c r="F48" s="14"/>
    </row>
    <row r="49" spans="1:6" ht="38.25" x14ac:dyDescent="0.35">
      <c r="A49" s="45" t="s">
        <v>92</v>
      </c>
      <c r="B49" s="12" t="s">
        <v>93</v>
      </c>
      <c r="C49" s="50">
        <v>18.410959999999999</v>
      </c>
      <c r="D49" s="50">
        <v>0</v>
      </c>
      <c r="E49" s="50">
        <v>18.410959999999999</v>
      </c>
      <c r="F49" s="11" t="s">
        <v>255</v>
      </c>
    </row>
    <row r="50" spans="1:6" ht="62.25" customHeight="1" x14ac:dyDescent="0.35">
      <c r="A50" s="44">
        <v>1400</v>
      </c>
      <c r="B50" s="13" t="s">
        <v>48</v>
      </c>
      <c r="C50" s="18">
        <v>12847.948</v>
      </c>
      <c r="D50" s="58">
        <v>3750</v>
      </c>
      <c r="E50" s="18">
        <v>9097.9480000000003</v>
      </c>
      <c r="F50" s="11"/>
    </row>
    <row r="51" spans="1:6" customFormat="1" ht="51" x14ac:dyDescent="0.25">
      <c r="A51" s="45" t="s">
        <v>103</v>
      </c>
      <c r="B51" s="12" t="s">
        <v>100</v>
      </c>
      <c r="C51" s="49">
        <v>0</v>
      </c>
      <c r="D51" s="10">
        <v>0</v>
      </c>
      <c r="E51" s="10">
        <v>0</v>
      </c>
      <c r="F51" s="11"/>
    </row>
    <row r="52" spans="1:6" ht="60.75" customHeight="1" x14ac:dyDescent="0.35">
      <c r="A52" s="45">
        <v>1403</v>
      </c>
      <c r="B52" s="12" t="s">
        <v>49</v>
      </c>
      <c r="C52" s="49">
        <v>12847.948</v>
      </c>
      <c r="D52" s="49">
        <v>3750</v>
      </c>
      <c r="E52" s="49">
        <v>9097.9480000000003</v>
      </c>
      <c r="F52" s="11" t="s">
        <v>254</v>
      </c>
    </row>
    <row r="53" spans="1:6" x14ac:dyDescent="0.35">
      <c r="A53" s="44" t="s">
        <v>80</v>
      </c>
      <c r="B53" s="19" t="s">
        <v>50</v>
      </c>
      <c r="C53" s="7">
        <v>120906.71754</v>
      </c>
      <c r="D53" s="56">
        <v>110358.15754000001</v>
      </c>
      <c r="E53" s="7">
        <v>10548.56</v>
      </c>
      <c r="F53" s="11"/>
    </row>
    <row r="54" spans="1:6" customFormat="1" ht="15" x14ac:dyDescent="0.25">
      <c r="A54" s="29"/>
      <c r="B54" s="39"/>
      <c r="C54" s="39"/>
      <c r="D54" s="36"/>
      <c r="E54" s="36"/>
      <c r="F54" s="37"/>
    </row>
    <row r="55" spans="1:6" customFormat="1" ht="15" x14ac:dyDescent="0.25">
      <c r="A55" s="29"/>
      <c r="B55" s="5"/>
      <c r="C55" s="84">
        <f>C53-'таблица 1'!B35</f>
        <v>1500</v>
      </c>
      <c r="D55" s="38" t="s">
        <v>229</v>
      </c>
      <c r="E55" s="38"/>
      <c r="F55" s="37"/>
    </row>
    <row r="56" spans="1:6" x14ac:dyDescent="0.35">
      <c r="D56" s="38"/>
      <c r="E56" s="38"/>
      <c r="F56" s="37"/>
    </row>
    <row r="57" spans="1:6" x14ac:dyDescent="0.35">
      <c r="D57" s="41"/>
      <c r="E57" s="38"/>
      <c r="F57" s="37"/>
    </row>
    <row r="58" spans="1:6" x14ac:dyDescent="0.35">
      <c r="E58" s="38"/>
      <c r="F58" s="37"/>
    </row>
  </sheetData>
  <autoFilter ref="A3:F55"/>
  <pageMargins left="0.23622047244094491" right="0.23622047244094491" top="0" bottom="0.15748031496062992" header="0.31496062992125984" footer="0.31496062992125984"/>
  <pageSetup paperSize="9" scale="48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workbookViewId="0">
      <selection activeCell="A9" sqref="A9"/>
    </sheetView>
  </sheetViews>
  <sheetFormatPr defaultRowHeight="15" x14ac:dyDescent="0.25"/>
  <cols>
    <col min="1" max="1" width="61.7109375" customWidth="1"/>
    <col min="2" max="2" width="17.7109375" customWidth="1"/>
  </cols>
  <sheetData>
    <row r="1" spans="1:2" x14ac:dyDescent="0.25">
      <c r="B1" s="85" t="s">
        <v>284</v>
      </c>
    </row>
    <row r="2" spans="1:2" x14ac:dyDescent="0.25">
      <c r="A2" s="88" t="s">
        <v>233</v>
      </c>
      <c r="B2" s="88"/>
    </row>
    <row r="4" spans="1:2" x14ac:dyDescent="0.25">
      <c r="A4" s="68" t="s">
        <v>159</v>
      </c>
      <c r="B4" s="68" t="s">
        <v>228</v>
      </c>
    </row>
    <row r="5" spans="1:2" ht="15" customHeight="1" x14ac:dyDescent="0.25">
      <c r="A5" s="74" t="s">
        <v>205</v>
      </c>
      <c r="B5" s="70">
        <v>500000</v>
      </c>
    </row>
    <row r="6" spans="1:2" x14ac:dyDescent="0.25">
      <c r="A6" s="74" t="s">
        <v>206</v>
      </c>
      <c r="B6" s="70">
        <f>1828000+5652000</f>
        <v>7480000</v>
      </c>
    </row>
    <row r="7" spans="1:2" ht="19.5" customHeight="1" x14ac:dyDescent="0.25">
      <c r="A7" s="74" t="s">
        <v>193</v>
      </c>
      <c r="B7" s="70">
        <v>18410.96</v>
      </c>
    </row>
    <row r="8" spans="1:2" x14ac:dyDescent="0.25">
      <c r="A8" s="74" t="s">
        <v>194</v>
      </c>
      <c r="B8" s="70">
        <v>638800</v>
      </c>
    </row>
    <row r="9" spans="1:2" ht="30" x14ac:dyDescent="0.25">
      <c r="A9" s="74" t="s">
        <v>285</v>
      </c>
      <c r="B9" s="70">
        <v>160000</v>
      </c>
    </row>
    <row r="10" spans="1:2" x14ac:dyDescent="0.25">
      <c r="A10" s="74" t="s">
        <v>195</v>
      </c>
      <c r="B10" s="70">
        <v>113173</v>
      </c>
    </row>
    <row r="11" spans="1:2" x14ac:dyDescent="0.25">
      <c r="A11" s="74" t="s">
        <v>196</v>
      </c>
      <c r="B11" s="70">
        <v>200000</v>
      </c>
    </row>
    <row r="12" spans="1:2" ht="33.75" customHeight="1" x14ac:dyDescent="0.25">
      <c r="A12" s="74" t="s">
        <v>207</v>
      </c>
      <c r="B12" s="70">
        <v>2500000</v>
      </c>
    </row>
    <row r="13" spans="1:2" x14ac:dyDescent="0.25">
      <c r="A13" s="74" t="s">
        <v>208</v>
      </c>
      <c r="B13" s="70">
        <v>200000</v>
      </c>
    </row>
    <row r="14" spans="1:2" x14ac:dyDescent="0.25">
      <c r="A14" s="74" t="s">
        <v>209</v>
      </c>
      <c r="B14" s="70">
        <v>196300</v>
      </c>
    </row>
    <row r="15" spans="1:2" x14ac:dyDescent="0.25">
      <c r="A15" s="74" t="s">
        <v>210</v>
      </c>
      <c r="B15" s="70">
        <v>600000</v>
      </c>
    </row>
    <row r="16" spans="1:2" x14ac:dyDescent="0.25">
      <c r="A16" s="74" t="s">
        <v>197</v>
      </c>
      <c r="B16" s="70">
        <v>200000</v>
      </c>
    </row>
    <row r="17" spans="1:2" ht="30" x14ac:dyDescent="0.25">
      <c r="A17" s="74" t="s">
        <v>256</v>
      </c>
      <c r="B17" s="70">
        <v>200000</v>
      </c>
    </row>
    <row r="18" spans="1:2" x14ac:dyDescent="0.25">
      <c r="A18" s="74" t="s">
        <v>211</v>
      </c>
      <c r="B18" s="70">
        <v>289600</v>
      </c>
    </row>
    <row r="19" spans="1:2" x14ac:dyDescent="0.25">
      <c r="A19" s="74" t="s">
        <v>212</v>
      </c>
      <c r="B19" s="70">
        <v>521000</v>
      </c>
    </row>
    <row r="20" spans="1:2" x14ac:dyDescent="0.25">
      <c r="A20" s="74" t="s">
        <v>213</v>
      </c>
      <c r="B20" s="70">
        <v>87000</v>
      </c>
    </row>
    <row r="21" spans="1:2" ht="30" x14ac:dyDescent="0.25">
      <c r="A21" s="74" t="s">
        <v>231</v>
      </c>
      <c r="B21" s="70">
        <v>12299</v>
      </c>
    </row>
    <row r="22" spans="1:2" x14ac:dyDescent="0.25">
      <c r="A22" s="74" t="s">
        <v>232</v>
      </c>
      <c r="B22" s="70">
        <v>41120</v>
      </c>
    </row>
    <row r="23" spans="1:2" x14ac:dyDescent="0.25">
      <c r="A23" s="74" t="s">
        <v>214</v>
      </c>
      <c r="B23" s="70">
        <v>570000</v>
      </c>
    </row>
    <row r="24" spans="1:2" ht="30" x14ac:dyDescent="0.25">
      <c r="A24" s="74" t="s">
        <v>215</v>
      </c>
      <c r="B24" s="70">
        <v>227393.25</v>
      </c>
    </row>
    <row r="25" spans="1:2" x14ac:dyDescent="0.25">
      <c r="A25" s="74" t="s">
        <v>217</v>
      </c>
      <c r="B25" s="70">
        <v>3012500</v>
      </c>
    </row>
    <row r="26" spans="1:2" x14ac:dyDescent="0.25">
      <c r="A26" s="74" t="s">
        <v>216</v>
      </c>
      <c r="B26" s="70">
        <v>704500</v>
      </c>
    </row>
    <row r="27" spans="1:2" x14ac:dyDescent="0.25">
      <c r="A27" s="74" t="s">
        <v>198</v>
      </c>
      <c r="B27" s="70">
        <v>188450.54</v>
      </c>
    </row>
    <row r="28" spans="1:2" ht="30" x14ac:dyDescent="0.25">
      <c r="A28" s="74" t="s">
        <v>218</v>
      </c>
      <c r="B28" s="70">
        <v>10286.02</v>
      </c>
    </row>
    <row r="29" spans="1:2" x14ac:dyDescent="0.25">
      <c r="A29" s="74" t="s">
        <v>199</v>
      </c>
      <c r="B29" s="70">
        <v>-14843200</v>
      </c>
    </row>
    <row r="30" spans="1:2" ht="30" x14ac:dyDescent="0.25">
      <c r="A30" s="74" t="s">
        <v>219</v>
      </c>
      <c r="B30" s="70">
        <v>-3191780.27</v>
      </c>
    </row>
    <row r="31" spans="1:2" x14ac:dyDescent="0.25">
      <c r="A31" s="74" t="s">
        <v>220</v>
      </c>
      <c r="B31" s="70">
        <v>1500000</v>
      </c>
    </row>
    <row r="32" spans="1:2" x14ac:dyDescent="0.25">
      <c r="A32" s="74" t="s">
        <v>221</v>
      </c>
      <c r="B32" s="70">
        <v>-559423.31000000006</v>
      </c>
    </row>
    <row r="33" spans="1:2" ht="45" x14ac:dyDescent="0.25">
      <c r="A33" s="74" t="s">
        <v>222</v>
      </c>
      <c r="B33" s="70">
        <v>-27079.87</v>
      </c>
    </row>
    <row r="34" spans="1:2" x14ac:dyDescent="0.25">
      <c r="A34" s="74" t="s">
        <v>200</v>
      </c>
      <c r="B34" s="70">
        <v>-16.21</v>
      </c>
    </row>
    <row r="35" spans="1:2" ht="30" x14ac:dyDescent="0.25">
      <c r="A35" s="74" t="s">
        <v>223</v>
      </c>
      <c r="B35" s="70">
        <v>32.9</v>
      </c>
    </row>
    <row r="36" spans="1:2" x14ac:dyDescent="0.25">
      <c r="A36" s="74" t="s">
        <v>224</v>
      </c>
      <c r="B36" s="70">
        <v>254519.44</v>
      </c>
    </row>
    <row r="37" spans="1:2" x14ac:dyDescent="0.25">
      <c r="A37" s="74" t="s">
        <v>225</v>
      </c>
      <c r="B37" s="70">
        <v>645858.30000000005</v>
      </c>
    </row>
    <row r="38" spans="1:2" x14ac:dyDescent="0.25">
      <c r="A38" s="74" t="s">
        <v>226</v>
      </c>
      <c r="B38" s="70">
        <v>418605.56</v>
      </c>
    </row>
    <row r="39" spans="1:2" x14ac:dyDescent="0.25">
      <c r="A39" s="74" t="s">
        <v>227</v>
      </c>
      <c r="B39" s="70">
        <v>7681410.6900000004</v>
      </c>
    </row>
    <row r="40" spans="1:2" x14ac:dyDescent="0.25">
      <c r="A40" s="74" t="s">
        <v>201</v>
      </c>
      <c r="B40" s="70">
        <v>-1200</v>
      </c>
    </row>
    <row r="41" spans="1:2" x14ac:dyDescent="0.25">
      <c r="A41" s="75" t="s">
        <v>202</v>
      </c>
      <c r="B41" s="69">
        <f>SUM(B5:B40)</f>
        <v>10548560</v>
      </c>
    </row>
    <row r="42" spans="1:2" x14ac:dyDescent="0.25">
      <c r="A42" s="73" t="s">
        <v>203</v>
      </c>
      <c r="B42" s="71">
        <v>6491160</v>
      </c>
    </row>
    <row r="43" spans="1:2" x14ac:dyDescent="0.25">
      <c r="A43" s="73" t="s">
        <v>229</v>
      </c>
      <c r="B43" s="71">
        <v>1500000</v>
      </c>
    </row>
    <row r="44" spans="1:2" x14ac:dyDescent="0.25">
      <c r="A44" s="73" t="s">
        <v>230</v>
      </c>
      <c r="B44" s="71">
        <v>2557400</v>
      </c>
    </row>
    <row r="45" spans="1:2" x14ac:dyDescent="0.25">
      <c r="A45" s="76" t="s">
        <v>204</v>
      </c>
      <c r="B45" s="72">
        <f>B44+B43+B42</f>
        <v>10548560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sqref="A1:G1"/>
    </sheetView>
  </sheetViews>
  <sheetFormatPr defaultRowHeight="15" x14ac:dyDescent="0.25"/>
  <cols>
    <col min="1" max="1" width="4.42578125" style="47" customWidth="1"/>
    <col min="2" max="2" width="9.5703125" style="47" customWidth="1"/>
    <col min="3" max="3" width="4.28515625" style="47" customWidth="1"/>
    <col min="4" max="4" width="23.7109375" style="47" customWidth="1"/>
    <col min="5" max="5" width="50.7109375" style="47" customWidth="1"/>
    <col min="6" max="6" width="14.7109375" style="47" customWidth="1"/>
    <col min="7" max="7" width="16.42578125" style="47" customWidth="1"/>
  </cols>
  <sheetData>
    <row r="1" spans="1:7" x14ac:dyDescent="0.25">
      <c r="A1" s="92" t="s">
        <v>110</v>
      </c>
      <c r="B1" s="92"/>
      <c r="C1" s="92"/>
      <c r="D1" s="92"/>
      <c r="E1" s="92"/>
      <c r="F1" s="92"/>
      <c r="G1" s="92"/>
    </row>
    <row r="2" spans="1:7" x14ac:dyDescent="0.25">
      <c r="A2" s="93" t="s">
        <v>114</v>
      </c>
      <c r="B2" s="93"/>
      <c r="C2" s="93"/>
      <c r="D2" s="93"/>
      <c r="E2" s="93"/>
      <c r="F2" s="93"/>
      <c r="G2" s="93"/>
    </row>
    <row r="3" spans="1:7" x14ac:dyDescent="0.25">
      <c r="A3" s="29"/>
      <c r="B3" s="29"/>
      <c r="C3" s="29"/>
      <c r="D3" s="5"/>
      <c r="E3" s="5"/>
      <c r="F3" s="5"/>
      <c r="G3" s="46" t="s">
        <v>107</v>
      </c>
    </row>
    <row r="4" spans="1:7" ht="25.5" customHeight="1" x14ac:dyDescent="0.25">
      <c r="A4" s="94" t="s">
        <v>115</v>
      </c>
      <c r="B4" s="96" t="s">
        <v>116</v>
      </c>
      <c r="C4" s="96"/>
      <c r="D4" s="96" t="s">
        <v>117</v>
      </c>
      <c r="E4" s="96" t="s">
        <v>118</v>
      </c>
      <c r="F4" s="97" t="s">
        <v>119</v>
      </c>
      <c r="G4" s="97" t="s">
        <v>60</v>
      </c>
    </row>
    <row r="5" spans="1:7" x14ac:dyDescent="0.25">
      <c r="A5" s="95"/>
      <c r="B5" s="60" t="s">
        <v>120</v>
      </c>
      <c r="C5" s="60" t="s">
        <v>121</v>
      </c>
      <c r="D5" s="96"/>
      <c r="E5" s="96"/>
      <c r="F5" s="97"/>
      <c r="G5" s="97"/>
    </row>
    <row r="6" spans="1:7" ht="76.5" x14ac:dyDescent="0.25">
      <c r="A6" s="61">
        <f t="shared" ref="A6:A51" si="0">A5+1</f>
        <v>1</v>
      </c>
      <c r="B6" s="62" t="s">
        <v>143</v>
      </c>
      <c r="C6" s="62">
        <v>1</v>
      </c>
      <c r="D6" s="63" t="s">
        <v>144</v>
      </c>
      <c r="E6" s="63" t="s">
        <v>149</v>
      </c>
      <c r="F6" s="64">
        <v>196</v>
      </c>
      <c r="G6" s="61" t="s">
        <v>126</v>
      </c>
    </row>
    <row r="7" spans="1:7" ht="38.25" x14ac:dyDescent="0.25">
      <c r="A7" s="61">
        <f t="shared" si="0"/>
        <v>2</v>
      </c>
      <c r="B7" s="62" t="s">
        <v>143</v>
      </c>
      <c r="C7" s="61">
        <v>2</v>
      </c>
      <c r="D7" s="63" t="s">
        <v>145</v>
      </c>
      <c r="E7" s="63" t="s">
        <v>122</v>
      </c>
      <c r="F7" s="64">
        <v>50</v>
      </c>
      <c r="G7" s="61" t="s">
        <v>123</v>
      </c>
    </row>
    <row r="8" spans="1:7" ht="38.25" x14ac:dyDescent="0.25">
      <c r="A8" s="61">
        <f t="shared" si="0"/>
        <v>3</v>
      </c>
      <c r="B8" s="62" t="s">
        <v>143</v>
      </c>
      <c r="C8" s="61">
        <v>3</v>
      </c>
      <c r="D8" s="63" t="s">
        <v>146</v>
      </c>
      <c r="E8" s="63" t="s">
        <v>122</v>
      </c>
      <c r="F8" s="64">
        <v>50</v>
      </c>
      <c r="G8" s="61" t="s">
        <v>123</v>
      </c>
    </row>
    <row r="9" spans="1:7" ht="38.25" x14ac:dyDescent="0.25">
      <c r="A9" s="61">
        <f t="shared" si="0"/>
        <v>4</v>
      </c>
      <c r="B9" s="62" t="s">
        <v>143</v>
      </c>
      <c r="C9" s="61">
        <v>4</v>
      </c>
      <c r="D9" s="63" t="s">
        <v>125</v>
      </c>
      <c r="E9" s="63" t="s">
        <v>122</v>
      </c>
      <c r="F9" s="64">
        <v>50</v>
      </c>
      <c r="G9" s="61" t="s">
        <v>123</v>
      </c>
    </row>
    <row r="10" spans="1:7" ht="76.5" x14ac:dyDescent="0.25">
      <c r="A10" s="61">
        <f t="shared" si="0"/>
        <v>5</v>
      </c>
      <c r="B10" s="61" t="s">
        <v>147</v>
      </c>
      <c r="C10" s="62">
        <v>12</v>
      </c>
      <c r="D10" s="63" t="s">
        <v>144</v>
      </c>
      <c r="E10" s="63" t="s">
        <v>149</v>
      </c>
      <c r="F10" s="64">
        <v>147</v>
      </c>
      <c r="G10" s="61" t="s">
        <v>126</v>
      </c>
    </row>
    <row r="11" spans="1:7" ht="38.25" x14ac:dyDescent="0.25">
      <c r="A11" s="61">
        <f t="shared" si="0"/>
        <v>6</v>
      </c>
      <c r="B11" s="61" t="s">
        <v>148</v>
      </c>
      <c r="C11" s="62">
        <v>19</v>
      </c>
      <c r="D11" s="63" t="s">
        <v>146</v>
      </c>
      <c r="E11" s="63" t="s">
        <v>122</v>
      </c>
      <c r="F11" s="64">
        <v>50</v>
      </c>
      <c r="G11" s="61" t="s">
        <v>123</v>
      </c>
    </row>
    <row r="12" spans="1:7" ht="38.25" x14ac:dyDescent="0.25">
      <c r="A12" s="61">
        <f t="shared" si="0"/>
        <v>7</v>
      </c>
      <c r="B12" s="61" t="s">
        <v>148</v>
      </c>
      <c r="C12" s="61">
        <v>20</v>
      </c>
      <c r="D12" s="63" t="s">
        <v>125</v>
      </c>
      <c r="E12" s="63" t="s">
        <v>122</v>
      </c>
      <c r="F12" s="55">
        <v>50</v>
      </c>
      <c r="G12" s="61" t="s">
        <v>123</v>
      </c>
    </row>
    <row r="13" spans="1:7" ht="38.25" x14ac:dyDescent="0.25">
      <c r="A13" s="61">
        <f t="shared" si="0"/>
        <v>8</v>
      </c>
      <c r="B13" s="62" t="s">
        <v>150</v>
      </c>
      <c r="C13" s="62">
        <v>34</v>
      </c>
      <c r="D13" s="63" t="s">
        <v>128</v>
      </c>
      <c r="E13" s="63" t="s">
        <v>151</v>
      </c>
      <c r="F13" s="55">
        <v>26</v>
      </c>
      <c r="G13" s="61" t="s">
        <v>123</v>
      </c>
    </row>
    <row r="14" spans="1:7" ht="51" x14ac:dyDescent="0.25">
      <c r="A14" s="61">
        <f t="shared" si="0"/>
        <v>9</v>
      </c>
      <c r="B14" s="62" t="s">
        <v>150</v>
      </c>
      <c r="C14" s="61">
        <v>36</v>
      </c>
      <c r="D14" s="63" t="s">
        <v>113</v>
      </c>
      <c r="E14" s="63" t="s">
        <v>152</v>
      </c>
      <c r="F14" s="64">
        <v>35</v>
      </c>
      <c r="G14" s="61" t="s">
        <v>123</v>
      </c>
    </row>
    <row r="15" spans="1:7" ht="51" x14ac:dyDescent="0.25">
      <c r="A15" s="61">
        <f t="shared" si="0"/>
        <v>10</v>
      </c>
      <c r="B15" s="62" t="s">
        <v>150</v>
      </c>
      <c r="C15" s="61">
        <v>37</v>
      </c>
      <c r="D15" s="63" t="s">
        <v>131</v>
      </c>
      <c r="E15" s="63" t="s">
        <v>132</v>
      </c>
      <c r="F15" s="64">
        <v>70</v>
      </c>
      <c r="G15" s="61" t="s">
        <v>123</v>
      </c>
    </row>
    <row r="16" spans="1:7" ht="76.5" x14ac:dyDescent="0.25">
      <c r="A16" s="61">
        <f t="shared" si="0"/>
        <v>11</v>
      </c>
      <c r="B16" s="62" t="s">
        <v>150</v>
      </c>
      <c r="C16" s="61">
        <v>38</v>
      </c>
      <c r="D16" s="63" t="s">
        <v>144</v>
      </c>
      <c r="E16" s="63" t="s">
        <v>149</v>
      </c>
      <c r="F16" s="64">
        <v>365.4</v>
      </c>
      <c r="G16" s="61" t="s">
        <v>126</v>
      </c>
    </row>
    <row r="17" spans="1:7" ht="38.25" x14ac:dyDescent="0.25">
      <c r="A17" s="61">
        <f t="shared" si="0"/>
        <v>12</v>
      </c>
      <c r="B17" s="62" t="s">
        <v>153</v>
      </c>
      <c r="C17" s="61">
        <v>42</v>
      </c>
      <c r="D17" s="63" t="s">
        <v>127</v>
      </c>
      <c r="E17" s="63" t="s">
        <v>154</v>
      </c>
      <c r="F17" s="64">
        <v>100</v>
      </c>
      <c r="G17" s="61" t="s">
        <v>123</v>
      </c>
    </row>
    <row r="18" spans="1:7" ht="51" x14ac:dyDescent="0.25">
      <c r="A18" s="61">
        <f t="shared" si="0"/>
        <v>13</v>
      </c>
      <c r="B18" s="61" t="s">
        <v>155</v>
      </c>
      <c r="C18" s="61">
        <v>44</v>
      </c>
      <c r="D18" s="63" t="s">
        <v>156</v>
      </c>
      <c r="E18" s="63" t="s">
        <v>157</v>
      </c>
      <c r="F18" s="64">
        <v>20</v>
      </c>
      <c r="G18" s="61" t="s">
        <v>123</v>
      </c>
    </row>
    <row r="19" spans="1:7" ht="38.25" x14ac:dyDescent="0.25">
      <c r="A19" s="61">
        <f t="shared" si="0"/>
        <v>14</v>
      </c>
      <c r="B19" s="61" t="s">
        <v>155</v>
      </c>
      <c r="C19" s="62">
        <v>45</v>
      </c>
      <c r="D19" s="63" t="s">
        <v>129</v>
      </c>
      <c r="E19" s="63" t="s">
        <v>122</v>
      </c>
      <c r="F19" s="55">
        <v>50</v>
      </c>
      <c r="G19" s="61" t="s">
        <v>123</v>
      </c>
    </row>
    <row r="20" spans="1:7" ht="38.25" x14ac:dyDescent="0.25">
      <c r="A20" s="61">
        <f t="shared" si="0"/>
        <v>15</v>
      </c>
      <c r="B20" s="61" t="s">
        <v>155</v>
      </c>
      <c r="C20" s="62">
        <v>46</v>
      </c>
      <c r="D20" s="63" t="s">
        <v>130</v>
      </c>
      <c r="E20" s="63" t="s">
        <v>122</v>
      </c>
      <c r="F20" s="55">
        <v>50</v>
      </c>
      <c r="G20" s="61" t="s">
        <v>123</v>
      </c>
    </row>
    <row r="21" spans="1:7" ht="38.25" x14ac:dyDescent="0.25">
      <c r="A21" s="61">
        <f t="shared" si="0"/>
        <v>16</v>
      </c>
      <c r="B21" s="61" t="s">
        <v>155</v>
      </c>
      <c r="C21" s="61">
        <v>47</v>
      </c>
      <c r="D21" s="63" t="s">
        <v>124</v>
      </c>
      <c r="E21" s="63" t="s">
        <v>122</v>
      </c>
      <c r="F21" s="64">
        <v>50</v>
      </c>
      <c r="G21" s="61" t="s">
        <v>123</v>
      </c>
    </row>
    <row r="22" spans="1:7" ht="76.5" x14ac:dyDescent="0.25">
      <c r="A22" s="61">
        <f t="shared" si="0"/>
        <v>17</v>
      </c>
      <c r="B22" s="61" t="s">
        <v>158</v>
      </c>
      <c r="C22" s="61">
        <v>53</v>
      </c>
      <c r="D22" s="63" t="s">
        <v>144</v>
      </c>
      <c r="E22" s="63" t="s">
        <v>149</v>
      </c>
      <c r="F22" s="64">
        <v>177.8</v>
      </c>
      <c r="G22" s="61" t="s">
        <v>126</v>
      </c>
    </row>
    <row r="23" spans="1:7" x14ac:dyDescent="0.25">
      <c r="A23" s="89" t="s">
        <v>160</v>
      </c>
      <c r="B23" s="90"/>
      <c r="C23" s="90"/>
      <c r="D23" s="90"/>
      <c r="E23" s="91"/>
      <c r="F23" s="65">
        <f>SUM(F6:F22)</f>
        <v>1537.2</v>
      </c>
      <c r="G23" s="66"/>
    </row>
    <row r="24" spans="1:7" ht="76.5" x14ac:dyDescent="0.25">
      <c r="A24" s="61">
        <v>18</v>
      </c>
      <c r="B24" s="62" t="s">
        <v>161</v>
      </c>
      <c r="C24" s="62">
        <v>61</v>
      </c>
      <c r="D24" s="63" t="s">
        <v>144</v>
      </c>
      <c r="E24" s="63" t="s">
        <v>149</v>
      </c>
      <c r="F24" s="64">
        <v>147</v>
      </c>
      <c r="G24" s="61" t="s">
        <v>126</v>
      </c>
    </row>
    <row r="25" spans="1:7" ht="38.25" x14ac:dyDescent="0.25">
      <c r="A25" s="61">
        <f t="shared" si="0"/>
        <v>19</v>
      </c>
      <c r="B25" s="62" t="s">
        <v>162</v>
      </c>
      <c r="C25" s="61">
        <v>70</v>
      </c>
      <c r="D25" s="63" t="s">
        <v>163</v>
      </c>
      <c r="E25" s="63" t="s">
        <v>122</v>
      </c>
      <c r="F25" s="64">
        <v>50</v>
      </c>
      <c r="G25" s="61" t="s">
        <v>123</v>
      </c>
    </row>
    <row r="26" spans="1:7" ht="38.25" x14ac:dyDescent="0.25">
      <c r="A26" s="61">
        <f t="shared" si="0"/>
        <v>20</v>
      </c>
      <c r="B26" s="62" t="s">
        <v>162</v>
      </c>
      <c r="C26" s="61">
        <v>71</v>
      </c>
      <c r="D26" s="63" t="s">
        <v>164</v>
      </c>
      <c r="E26" s="63" t="s">
        <v>122</v>
      </c>
      <c r="F26" s="64">
        <v>50</v>
      </c>
      <c r="G26" s="61" t="s">
        <v>123</v>
      </c>
    </row>
    <row r="27" spans="1:7" ht="38.25" x14ac:dyDescent="0.25">
      <c r="A27" s="61">
        <f t="shared" si="0"/>
        <v>21</v>
      </c>
      <c r="B27" s="62" t="s">
        <v>162</v>
      </c>
      <c r="C27" s="61">
        <v>72</v>
      </c>
      <c r="D27" s="63" t="s">
        <v>124</v>
      </c>
      <c r="E27" s="63" t="s">
        <v>122</v>
      </c>
      <c r="F27" s="64">
        <v>50</v>
      </c>
      <c r="G27" s="61" t="s">
        <v>123</v>
      </c>
    </row>
    <row r="28" spans="1:7" ht="38.25" x14ac:dyDescent="0.25">
      <c r="A28" s="61">
        <f t="shared" si="0"/>
        <v>22</v>
      </c>
      <c r="B28" s="62" t="s">
        <v>162</v>
      </c>
      <c r="C28" s="62">
        <v>73</v>
      </c>
      <c r="D28" s="63" t="s">
        <v>128</v>
      </c>
      <c r="E28" s="63" t="s">
        <v>165</v>
      </c>
      <c r="F28" s="64">
        <v>60</v>
      </c>
      <c r="G28" s="61" t="s">
        <v>123</v>
      </c>
    </row>
    <row r="29" spans="1:7" ht="76.5" x14ac:dyDescent="0.25">
      <c r="A29" s="61">
        <f t="shared" si="0"/>
        <v>23</v>
      </c>
      <c r="B29" s="61" t="s">
        <v>166</v>
      </c>
      <c r="C29" s="62">
        <v>79</v>
      </c>
      <c r="D29" s="63" t="s">
        <v>144</v>
      </c>
      <c r="E29" s="63" t="s">
        <v>149</v>
      </c>
      <c r="F29" s="64">
        <v>91</v>
      </c>
      <c r="G29" s="61" t="s">
        <v>126</v>
      </c>
    </row>
    <row r="30" spans="1:7" ht="38.25" x14ac:dyDescent="0.25">
      <c r="A30" s="61">
        <f t="shared" si="0"/>
        <v>24</v>
      </c>
      <c r="B30" s="61" t="s">
        <v>167</v>
      </c>
      <c r="C30" s="61">
        <v>81</v>
      </c>
      <c r="D30" s="63" t="s">
        <v>164</v>
      </c>
      <c r="E30" s="63" t="s">
        <v>168</v>
      </c>
      <c r="F30" s="55">
        <v>10</v>
      </c>
      <c r="G30" s="61" t="s">
        <v>123</v>
      </c>
    </row>
    <row r="31" spans="1:7" ht="38.25" x14ac:dyDescent="0.25">
      <c r="A31" s="61">
        <f t="shared" si="0"/>
        <v>25</v>
      </c>
      <c r="B31" s="61" t="s">
        <v>167</v>
      </c>
      <c r="C31" s="62">
        <v>82</v>
      </c>
      <c r="D31" s="63" t="s">
        <v>128</v>
      </c>
      <c r="E31" s="63" t="s">
        <v>169</v>
      </c>
      <c r="F31" s="55">
        <v>30</v>
      </c>
      <c r="G31" s="61" t="s">
        <v>123</v>
      </c>
    </row>
    <row r="32" spans="1:7" ht="38.25" x14ac:dyDescent="0.25">
      <c r="A32" s="61">
        <f t="shared" si="0"/>
        <v>26</v>
      </c>
      <c r="B32" s="61" t="s">
        <v>167</v>
      </c>
      <c r="C32" s="61">
        <v>83</v>
      </c>
      <c r="D32" s="63" t="s">
        <v>170</v>
      </c>
      <c r="E32" s="63" t="s">
        <v>171</v>
      </c>
      <c r="F32" s="64">
        <v>36</v>
      </c>
      <c r="G32" s="61" t="s">
        <v>123</v>
      </c>
    </row>
    <row r="33" spans="1:7" ht="38.25" x14ac:dyDescent="0.25">
      <c r="A33" s="61">
        <f t="shared" si="0"/>
        <v>27</v>
      </c>
      <c r="B33" s="61" t="s">
        <v>167</v>
      </c>
      <c r="C33" s="61">
        <v>84</v>
      </c>
      <c r="D33" s="63" t="s">
        <v>125</v>
      </c>
      <c r="E33" s="63" t="s">
        <v>122</v>
      </c>
      <c r="F33" s="64">
        <v>50</v>
      </c>
      <c r="G33" s="61" t="s">
        <v>123</v>
      </c>
    </row>
    <row r="34" spans="1:7" ht="38.25" x14ac:dyDescent="0.25">
      <c r="A34" s="61">
        <f t="shared" si="0"/>
        <v>28</v>
      </c>
      <c r="B34" s="61" t="s">
        <v>167</v>
      </c>
      <c r="C34" s="61">
        <v>85</v>
      </c>
      <c r="D34" s="63" t="s">
        <v>146</v>
      </c>
      <c r="E34" s="63" t="s">
        <v>122</v>
      </c>
      <c r="F34" s="64">
        <v>50</v>
      </c>
      <c r="G34" s="61" t="s">
        <v>123</v>
      </c>
    </row>
    <row r="35" spans="1:7" ht="38.25" x14ac:dyDescent="0.25">
      <c r="A35" s="61">
        <f t="shared" si="0"/>
        <v>29</v>
      </c>
      <c r="B35" s="61" t="s">
        <v>167</v>
      </c>
      <c r="C35" s="61">
        <v>86</v>
      </c>
      <c r="D35" s="63" t="s">
        <v>163</v>
      </c>
      <c r="E35" s="63" t="s">
        <v>122</v>
      </c>
      <c r="F35" s="64">
        <v>50</v>
      </c>
      <c r="G35" s="61" t="s">
        <v>123</v>
      </c>
    </row>
    <row r="36" spans="1:7" ht="38.25" x14ac:dyDescent="0.25">
      <c r="A36" s="61">
        <f t="shared" si="0"/>
        <v>30</v>
      </c>
      <c r="B36" s="61" t="s">
        <v>172</v>
      </c>
      <c r="C36" s="61">
        <v>88</v>
      </c>
      <c r="D36" s="63" t="s">
        <v>125</v>
      </c>
      <c r="E36" s="63" t="s">
        <v>173</v>
      </c>
      <c r="F36" s="64">
        <v>12.475</v>
      </c>
      <c r="G36" s="61" t="s">
        <v>123</v>
      </c>
    </row>
    <row r="37" spans="1:7" ht="38.25" x14ac:dyDescent="0.25">
      <c r="A37" s="61">
        <f t="shared" si="0"/>
        <v>31</v>
      </c>
      <c r="B37" s="61" t="s">
        <v>174</v>
      </c>
      <c r="C37" s="62">
        <v>108</v>
      </c>
      <c r="D37" s="63" t="s">
        <v>145</v>
      </c>
      <c r="E37" s="63" t="s">
        <v>122</v>
      </c>
      <c r="F37" s="55">
        <v>50</v>
      </c>
      <c r="G37" s="61" t="s">
        <v>123</v>
      </c>
    </row>
    <row r="38" spans="1:7" ht="38.25" x14ac:dyDescent="0.25">
      <c r="A38" s="61">
        <f t="shared" si="0"/>
        <v>32</v>
      </c>
      <c r="B38" s="61" t="s">
        <v>174</v>
      </c>
      <c r="C38" s="62">
        <v>110</v>
      </c>
      <c r="D38" s="63" t="s">
        <v>125</v>
      </c>
      <c r="E38" s="63" t="s">
        <v>122</v>
      </c>
      <c r="F38" s="64">
        <v>50</v>
      </c>
      <c r="G38" s="61" t="s">
        <v>123</v>
      </c>
    </row>
    <row r="39" spans="1:7" ht="38.25" x14ac:dyDescent="0.25">
      <c r="A39" s="61">
        <f t="shared" si="0"/>
        <v>33</v>
      </c>
      <c r="B39" s="61" t="s">
        <v>174</v>
      </c>
      <c r="C39" s="61">
        <v>111</v>
      </c>
      <c r="D39" s="63" t="s">
        <v>128</v>
      </c>
      <c r="E39" s="63" t="s">
        <v>122</v>
      </c>
      <c r="F39" s="64">
        <v>50</v>
      </c>
      <c r="G39" s="61" t="s">
        <v>123</v>
      </c>
    </row>
    <row r="40" spans="1:7" ht="38.25" x14ac:dyDescent="0.25">
      <c r="A40" s="61">
        <f t="shared" si="0"/>
        <v>34</v>
      </c>
      <c r="B40" s="61" t="s">
        <v>175</v>
      </c>
      <c r="C40" s="61">
        <v>128</v>
      </c>
      <c r="D40" s="63" t="s">
        <v>176</v>
      </c>
      <c r="E40" s="63" t="s">
        <v>122</v>
      </c>
      <c r="F40" s="64">
        <v>50</v>
      </c>
      <c r="G40" s="61" t="s">
        <v>123</v>
      </c>
    </row>
    <row r="41" spans="1:7" ht="38.25" x14ac:dyDescent="0.25">
      <c r="A41" s="61">
        <f t="shared" si="0"/>
        <v>35</v>
      </c>
      <c r="B41" s="61" t="s">
        <v>177</v>
      </c>
      <c r="C41" s="61">
        <v>131</v>
      </c>
      <c r="D41" s="63" t="s">
        <v>178</v>
      </c>
      <c r="E41" s="63" t="s">
        <v>122</v>
      </c>
      <c r="F41" s="64">
        <v>50</v>
      </c>
      <c r="G41" s="61" t="s">
        <v>123</v>
      </c>
    </row>
    <row r="42" spans="1:7" ht="51" x14ac:dyDescent="0.25">
      <c r="A42" s="61">
        <f t="shared" si="0"/>
        <v>36</v>
      </c>
      <c r="B42" s="61" t="s">
        <v>179</v>
      </c>
      <c r="C42" s="61">
        <v>136</v>
      </c>
      <c r="D42" s="63" t="s">
        <v>156</v>
      </c>
      <c r="E42" s="63" t="s">
        <v>180</v>
      </c>
      <c r="F42" s="64">
        <v>60</v>
      </c>
      <c r="G42" s="61" t="s">
        <v>123</v>
      </c>
    </row>
    <row r="43" spans="1:7" ht="51" x14ac:dyDescent="0.25">
      <c r="A43" s="61">
        <f t="shared" si="0"/>
        <v>37</v>
      </c>
      <c r="B43" s="61" t="s">
        <v>179</v>
      </c>
      <c r="C43" s="61">
        <v>137</v>
      </c>
      <c r="D43" s="63" t="s">
        <v>156</v>
      </c>
      <c r="E43" s="63" t="s">
        <v>181</v>
      </c>
      <c r="F43" s="64">
        <v>100</v>
      </c>
      <c r="G43" s="61" t="s">
        <v>123</v>
      </c>
    </row>
    <row r="44" spans="1:7" ht="38.25" x14ac:dyDescent="0.25">
      <c r="A44" s="61">
        <f t="shared" si="0"/>
        <v>38</v>
      </c>
      <c r="B44" s="61" t="s">
        <v>182</v>
      </c>
      <c r="C44" s="61">
        <v>154</v>
      </c>
      <c r="D44" s="63" t="s">
        <v>130</v>
      </c>
      <c r="E44" s="63" t="s">
        <v>122</v>
      </c>
      <c r="F44" s="64">
        <v>50</v>
      </c>
      <c r="G44" s="61" t="s">
        <v>123</v>
      </c>
    </row>
    <row r="45" spans="1:7" ht="38.25" x14ac:dyDescent="0.25">
      <c r="A45" s="61">
        <f t="shared" si="0"/>
        <v>39</v>
      </c>
      <c r="B45" s="61" t="s">
        <v>182</v>
      </c>
      <c r="C45" s="61">
        <v>155</v>
      </c>
      <c r="D45" s="63" t="s">
        <v>128</v>
      </c>
      <c r="E45" s="63" t="s">
        <v>122</v>
      </c>
      <c r="F45" s="64">
        <v>50</v>
      </c>
      <c r="G45" s="61" t="s">
        <v>123</v>
      </c>
    </row>
    <row r="46" spans="1:7" ht="51" x14ac:dyDescent="0.25">
      <c r="A46" s="61">
        <f t="shared" si="0"/>
        <v>40</v>
      </c>
      <c r="B46" s="61" t="s">
        <v>183</v>
      </c>
      <c r="C46" s="61">
        <v>159</v>
      </c>
      <c r="D46" s="63" t="s">
        <v>156</v>
      </c>
      <c r="E46" s="63" t="s">
        <v>184</v>
      </c>
      <c r="F46" s="64">
        <v>25</v>
      </c>
      <c r="G46" s="61" t="s">
        <v>123</v>
      </c>
    </row>
    <row r="47" spans="1:7" ht="38.25" x14ac:dyDescent="0.25">
      <c r="A47" s="61">
        <f t="shared" si="0"/>
        <v>41</v>
      </c>
      <c r="B47" s="61" t="s">
        <v>185</v>
      </c>
      <c r="C47" s="61">
        <v>166</v>
      </c>
      <c r="D47" s="63" t="s">
        <v>164</v>
      </c>
      <c r="E47" s="63" t="s">
        <v>186</v>
      </c>
      <c r="F47" s="64">
        <v>10</v>
      </c>
      <c r="G47" s="61" t="s">
        <v>123</v>
      </c>
    </row>
    <row r="48" spans="1:7" ht="51" x14ac:dyDescent="0.25">
      <c r="A48" s="61">
        <f t="shared" si="0"/>
        <v>42</v>
      </c>
      <c r="B48" s="61" t="s">
        <v>187</v>
      </c>
      <c r="C48" s="61">
        <v>172</v>
      </c>
      <c r="D48" s="63" t="s">
        <v>156</v>
      </c>
      <c r="E48" s="63" t="s">
        <v>188</v>
      </c>
      <c r="F48" s="64">
        <v>78</v>
      </c>
      <c r="G48" s="61" t="s">
        <v>123</v>
      </c>
    </row>
    <row r="49" spans="1:7" ht="51" x14ac:dyDescent="0.25">
      <c r="A49" s="61">
        <f t="shared" si="0"/>
        <v>43</v>
      </c>
      <c r="B49" s="61" t="s">
        <v>191</v>
      </c>
      <c r="C49" s="61">
        <v>172</v>
      </c>
      <c r="D49" s="63" t="s">
        <v>156</v>
      </c>
      <c r="E49" s="63" t="s">
        <v>192</v>
      </c>
      <c r="F49" s="64">
        <v>25</v>
      </c>
      <c r="G49" s="61" t="s">
        <v>123</v>
      </c>
    </row>
    <row r="50" spans="1:7" ht="38.25" x14ac:dyDescent="0.25">
      <c r="A50" s="61">
        <f t="shared" si="0"/>
        <v>44</v>
      </c>
      <c r="B50" s="61" t="s">
        <v>189</v>
      </c>
      <c r="C50" s="61">
        <v>182</v>
      </c>
      <c r="D50" s="63" t="s">
        <v>130</v>
      </c>
      <c r="E50" s="63" t="s">
        <v>122</v>
      </c>
      <c r="F50" s="64">
        <v>50</v>
      </c>
      <c r="G50" s="61" t="s">
        <v>123</v>
      </c>
    </row>
    <row r="51" spans="1:7" ht="38.25" x14ac:dyDescent="0.25">
      <c r="A51" s="61">
        <f t="shared" si="0"/>
        <v>45</v>
      </c>
      <c r="B51" s="61" t="s">
        <v>189</v>
      </c>
      <c r="C51" s="61">
        <v>183</v>
      </c>
      <c r="D51" s="63" t="s">
        <v>190</v>
      </c>
      <c r="E51" s="63" t="s">
        <v>122</v>
      </c>
      <c r="F51" s="64">
        <v>50</v>
      </c>
      <c r="G51" s="61" t="s">
        <v>123</v>
      </c>
    </row>
    <row r="52" spans="1:7" x14ac:dyDescent="0.25">
      <c r="A52" s="89" t="s">
        <v>234</v>
      </c>
      <c r="B52" s="90"/>
      <c r="C52" s="90"/>
      <c r="D52" s="90"/>
      <c r="E52" s="91"/>
      <c r="F52" s="65">
        <f>SUM(F24:F51)</f>
        <v>1434.4749999999999</v>
      </c>
      <c r="G52" s="67"/>
    </row>
  </sheetData>
  <autoFilter ref="A5:G23"/>
  <mergeCells count="10">
    <mergeCell ref="A52:E52"/>
    <mergeCell ref="A23:E23"/>
    <mergeCell ref="A1:G1"/>
    <mergeCell ref="A2:G2"/>
    <mergeCell ref="A4:A5"/>
    <mergeCell ref="B4:C4"/>
    <mergeCell ref="D4:D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4</vt:lpstr>
      <vt:lpstr>таблица 3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Пользователь Windows</cp:lastModifiedBy>
  <cp:lastPrinted>2026-08-05T06:50:28Z</cp:lastPrinted>
  <dcterms:created xsi:type="dcterms:W3CDTF">2019-03-28T06:46:49Z</dcterms:created>
  <dcterms:modified xsi:type="dcterms:W3CDTF">2026-08-06T01:40:30Z</dcterms:modified>
</cp:coreProperties>
</file>